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Fabian\Desktop\2026\trabajo\cuenta de cobro\mayo\GC_79002678_21026_MAY_2026\evidencias\8 Anexo 8\"/>
    </mc:Choice>
  </mc:AlternateContent>
  <xr:revisionPtr revIDLastSave="0" documentId="13_ncr:1_{05FDB0E6-4E05-402A-99F7-3E7721EDBAD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" sheetId="3" r:id="rId1"/>
    <sheet name="Hoja2" sheetId="4" r:id="rId2"/>
    <sheet name="Sheet1" sheetId="1" r:id="rId3"/>
    <sheet name="Hoja1" sheetId="2" r:id="rId4"/>
  </sheets>
  <definedNames>
    <definedName name="_xlnm._FilterDatabase" localSheetId="3" hidden="1">Hoja1!$A$20:$F$55</definedName>
    <definedName name="_xlnm._FilterDatabase" localSheetId="0" hidden="1">Ingreso!$A$1:$H$1</definedName>
    <definedName name="_xlnm._FilterDatabase" localSheetId="2" hidden="1">Sheet1!$A$1:$R$494</definedName>
    <definedName name="_xlnm.Print_Titles" localSheetId="3">Hoja1!$1:$20</definedName>
  </definedNames>
  <calcPr calcId="191028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2" i="1"/>
  <c r="E32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2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Q91" i="1" l="1"/>
  <c r="Q132" i="1"/>
  <c r="Q242" i="1"/>
  <c r="Q102" i="1"/>
  <c r="Q36" i="1"/>
  <c r="Q298" i="1"/>
  <c r="Q34" i="1"/>
  <c r="Q14" i="1"/>
  <c r="Q20" i="1"/>
  <c r="Q291" i="1"/>
  <c r="Q285" i="1"/>
  <c r="Q255" i="1"/>
  <c r="Q251" i="1"/>
  <c r="Q239" i="1"/>
  <c r="Q235" i="1"/>
  <c r="Q221" i="1"/>
  <c r="Q209" i="1"/>
  <c r="Q207" i="1"/>
  <c r="Q205" i="1"/>
  <c r="Q191" i="1"/>
  <c r="Q189" i="1"/>
  <c r="Q185" i="1"/>
  <c r="Q165" i="1"/>
  <c r="Q163" i="1"/>
  <c r="Q143" i="1"/>
  <c r="Q210" i="1"/>
  <c r="Q51" i="1"/>
  <c r="Q212" i="1"/>
  <c r="Q57" i="1"/>
  <c r="Q17" i="1"/>
  <c r="Q293" i="1"/>
  <c r="Q172" i="1"/>
  <c r="Q170" i="1"/>
  <c r="Q154" i="1"/>
  <c r="Q148" i="1"/>
  <c r="Q138" i="1"/>
  <c r="Q5" i="1"/>
  <c r="Q23" i="1"/>
  <c r="Q45" i="1"/>
  <c r="Q58" i="1"/>
  <c r="Q77" i="1"/>
  <c r="Q211" i="1"/>
  <c r="Q56" i="1"/>
  <c r="Q65" i="1"/>
  <c r="Q292" i="1"/>
  <c r="Q260" i="1"/>
  <c r="Q244" i="1"/>
  <c r="Q98" i="1"/>
  <c r="Q316" i="1"/>
  <c r="Q314" i="1"/>
  <c r="Q312" i="1"/>
  <c r="Q310" i="1"/>
  <c r="Q308" i="1"/>
  <c r="Q306" i="1"/>
  <c r="Q304" i="1"/>
  <c r="Q302" i="1"/>
  <c r="Q315" i="1"/>
  <c r="Q313" i="1"/>
  <c r="Q309" i="1"/>
  <c r="Q307" i="1"/>
  <c r="Q303" i="1"/>
  <c r="Q301" i="1"/>
  <c r="Q226" i="1"/>
  <c r="Q171" i="1"/>
  <c r="Q228" i="1"/>
  <c r="Q196" i="1"/>
  <c r="Q101" i="1"/>
  <c r="Q122" i="1"/>
  <c r="Q137" i="1"/>
  <c r="Q133" i="1"/>
  <c r="Q131" i="1"/>
  <c r="Q127" i="1"/>
  <c r="Q115" i="1"/>
  <c r="Q111" i="1"/>
  <c r="Q107" i="1"/>
  <c r="Q8" i="1"/>
  <c r="Q21" i="1"/>
  <c r="Q28" i="1"/>
  <c r="Q43" i="1"/>
  <c r="Q52" i="1"/>
  <c r="Q79" i="1"/>
  <c r="Q15" i="1"/>
  <c r="Q13" i="1"/>
  <c r="Q11" i="1"/>
  <c r="Q9" i="1"/>
  <c r="Q19" i="1"/>
  <c r="Q80" i="1"/>
  <c r="Q258" i="1"/>
  <c r="Q194" i="1"/>
  <c r="Q116" i="1"/>
  <c r="Q300" i="1"/>
  <c r="Q269" i="1"/>
  <c r="Q256" i="1"/>
  <c r="Q254" i="1"/>
  <c r="Q252" i="1"/>
  <c r="Q250" i="1"/>
  <c r="Q233" i="1"/>
  <c r="Q224" i="1"/>
  <c r="Q222" i="1"/>
  <c r="Q220" i="1"/>
  <c r="Q218" i="1"/>
  <c r="Q192" i="1"/>
  <c r="Q190" i="1"/>
  <c r="Q186" i="1"/>
  <c r="Q184" i="1"/>
  <c r="Q182" i="1"/>
  <c r="Q180" i="1"/>
  <c r="Q161" i="1"/>
  <c r="Q146" i="1"/>
  <c r="Q144" i="1"/>
  <c r="Q142" i="1"/>
  <c r="Q140" i="1"/>
  <c r="Q114" i="1"/>
  <c r="Q112" i="1"/>
  <c r="Q110" i="1"/>
  <c r="Q108" i="1"/>
  <c r="Q106" i="1"/>
  <c r="Q89" i="1"/>
  <c r="Q85" i="1"/>
  <c r="Q7" i="1"/>
  <c r="Q37" i="1"/>
  <c r="Q42" i="1"/>
  <c r="Q50" i="1"/>
  <c r="Q60" i="1"/>
  <c r="Q70" i="1"/>
  <c r="Q317" i="1"/>
  <c r="Q149" i="1"/>
  <c r="Q121" i="1"/>
  <c r="Q31" i="1"/>
  <c r="Q55" i="1"/>
  <c r="Q59" i="1"/>
  <c r="Q66" i="1"/>
  <c r="Q69" i="1"/>
  <c r="Q73" i="1"/>
  <c r="Q290" i="1"/>
  <c r="Q286" i="1"/>
  <c r="Q280" i="1"/>
  <c r="Q276" i="1"/>
  <c r="Q274" i="1"/>
  <c r="Q245" i="1"/>
  <c r="Q240" i="1"/>
  <c r="Q238" i="1"/>
  <c r="Q236" i="1"/>
  <c r="Q234" i="1"/>
  <c r="Q208" i="1"/>
  <c r="Q206" i="1"/>
  <c r="Q204" i="1"/>
  <c r="Q202" i="1"/>
  <c r="Q177" i="1"/>
  <c r="Q166" i="1"/>
  <c r="Q164" i="1"/>
  <c r="Q162" i="1"/>
  <c r="Q130" i="1"/>
  <c r="Q126" i="1"/>
  <c r="Q124" i="1"/>
  <c r="Q96" i="1"/>
  <c r="Q94" i="1"/>
  <c r="Q92" i="1"/>
  <c r="Q90" i="1"/>
  <c r="Q32" i="1"/>
  <c r="Q283" i="1"/>
  <c r="Q264" i="1"/>
  <c r="Q248" i="1"/>
  <c r="Q230" i="1"/>
  <c r="Q225" i="1"/>
  <c r="Q216" i="1"/>
  <c r="Q200" i="1"/>
  <c r="Q198" i="1"/>
  <c r="Q193" i="1"/>
  <c r="Q176" i="1"/>
  <c r="Q158" i="1"/>
  <c r="Q104" i="1"/>
  <c r="Q3" i="1"/>
  <c r="Q16" i="1"/>
  <c r="Q22" i="1"/>
  <c r="Q33" i="1"/>
  <c r="Q39" i="1"/>
  <c r="Q44" i="1"/>
  <c r="Q53" i="1"/>
  <c r="Q64" i="1"/>
  <c r="Q76" i="1"/>
  <c r="Q68" i="1"/>
  <c r="Q26" i="1"/>
  <c r="Q24" i="1"/>
  <c r="Q40" i="1"/>
  <c r="Q48" i="1"/>
  <c r="Q46" i="1"/>
  <c r="Q318" i="1"/>
  <c r="Q299" i="1"/>
  <c r="Q296" i="1"/>
  <c r="Q275" i="1"/>
  <c r="Q273" i="1"/>
  <c r="Q271" i="1"/>
  <c r="Q267" i="1"/>
  <c r="Q263" i="1"/>
  <c r="Q261" i="1"/>
  <c r="Q231" i="1"/>
  <c r="Q219" i="1"/>
  <c r="Q217" i="1"/>
  <c r="Q203" i="1"/>
  <c r="Q199" i="1"/>
  <c r="Q197" i="1"/>
  <c r="Q175" i="1"/>
  <c r="Q173" i="1"/>
  <c r="Q159" i="1"/>
  <c r="Q155" i="1"/>
  <c r="Q145" i="1"/>
  <c r="Q139" i="1"/>
  <c r="Q136" i="1"/>
  <c r="Q134" i="1"/>
  <c r="Q123" i="1"/>
  <c r="Q120" i="1"/>
  <c r="Q118" i="1"/>
  <c r="Q103" i="1"/>
  <c r="Q87" i="1"/>
  <c r="Q83" i="1"/>
  <c r="Q25" i="1"/>
  <c r="Q67" i="1"/>
  <c r="Q272" i="1"/>
  <c r="Q262" i="1"/>
  <c r="Q241" i="1"/>
  <c r="Q237" i="1"/>
  <c r="Q232" i="1"/>
  <c r="Q214" i="1"/>
  <c r="Q187" i="1"/>
  <c r="Q178" i="1"/>
  <c r="Q174" i="1"/>
  <c r="Q160" i="1"/>
  <c r="Q156" i="1"/>
  <c r="Q88" i="1"/>
  <c r="Q86" i="1"/>
  <c r="Q84" i="1"/>
  <c r="Q82" i="1"/>
  <c r="Q6" i="1"/>
  <c r="Q35" i="1"/>
  <c r="Q47" i="1"/>
  <c r="Q78" i="1"/>
  <c r="Q319" i="1"/>
  <c r="Q295" i="1"/>
  <c r="Q259" i="1"/>
  <c r="Q243" i="1"/>
  <c r="Q195" i="1"/>
  <c r="Q151" i="1"/>
  <c r="Q135" i="1"/>
  <c r="Q119" i="1"/>
  <c r="Q99" i="1"/>
  <c r="Q41" i="1"/>
  <c r="Q4" i="1"/>
  <c r="Q288" i="1"/>
  <c r="Q284" i="1"/>
  <c r="Q282" i="1"/>
  <c r="Q229" i="1"/>
  <c r="Q188" i="1"/>
  <c r="Q179" i="1"/>
  <c r="Q61" i="1"/>
  <c r="Q10" i="1"/>
  <c r="Q30" i="1"/>
  <c r="Q62" i="1"/>
  <c r="Q270" i="1"/>
  <c r="Q268" i="1"/>
  <c r="Q266" i="1"/>
  <c r="Q153" i="1"/>
  <c r="Q128" i="1"/>
  <c r="Q117" i="1"/>
  <c r="Q75" i="1"/>
  <c r="Q246" i="1"/>
  <c r="Q157" i="1"/>
  <c r="Q150" i="1"/>
  <c r="Q109" i="1"/>
  <c r="Q100" i="1"/>
  <c r="Q93" i="1"/>
  <c r="Q18" i="1"/>
  <c r="Q27" i="1"/>
  <c r="Q2" i="1"/>
  <c r="Q38" i="1"/>
  <c r="Q63" i="1"/>
  <c r="Q72" i="1"/>
  <c r="Q12" i="1"/>
  <c r="Q29" i="1"/>
  <c r="Q74" i="1"/>
  <c r="Q281" i="1"/>
  <c r="Q277" i="1"/>
  <c r="Q265" i="1"/>
  <c r="Q247" i="1"/>
  <c r="Q213" i="1"/>
  <c r="Q201" i="1"/>
  <c r="Q181" i="1"/>
  <c r="Q169" i="1"/>
  <c r="Q105" i="1"/>
  <c r="Q294" i="1"/>
  <c r="Q278" i="1"/>
  <c r="Q253" i="1"/>
  <c r="Q168" i="1"/>
  <c r="Q152" i="1"/>
  <c r="Q141" i="1"/>
  <c r="Q129" i="1"/>
  <c r="Q125" i="1"/>
  <c r="Q113" i="1"/>
  <c r="Q227" i="1"/>
  <c r="Q147" i="1"/>
  <c r="Q95" i="1"/>
  <c r="Q297" i="1"/>
  <c r="Q249" i="1"/>
  <c r="Q257" i="1"/>
  <c r="Q305" i="1"/>
  <c r="Q289" i="1"/>
  <c r="Q49" i="1"/>
  <c r="Q54" i="1"/>
  <c r="Q71" i="1"/>
  <c r="Q311" i="1"/>
  <c r="Q287" i="1"/>
  <c r="Q279" i="1"/>
  <c r="Q223" i="1"/>
  <c r="Q215" i="1"/>
  <c r="Q183" i="1"/>
  <c r="Q167" i="1"/>
  <c r="Q97" i="1"/>
  <c r="Q81" i="1"/>
</calcChain>
</file>

<file path=xl/sharedStrings.xml><?xml version="1.0" encoding="utf-8"?>
<sst xmlns="http://schemas.openxmlformats.org/spreadsheetml/2006/main" count="6685" uniqueCount="1878">
  <si>
    <t>Ficha</t>
  </si>
  <si>
    <t>Roles</t>
  </si>
  <si>
    <t>total aprobados</t>
  </si>
  <si>
    <t>total no aprobados</t>
  </si>
  <si>
    <t>reporte</t>
  </si>
  <si>
    <t>ingreso</t>
  </si>
  <si>
    <t>-</t>
  </si>
  <si>
    <t>A</t>
  </si>
  <si>
    <t>D</t>
  </si>
  <si>
    <t>Fecha de corte:</t>
  </si>
  <si>
    <t>Actividades</t>
  </si>
  <si>
    <t>Aprobado</t>
  </si>
  <si>
    <t>No Aprobado</t>
  </si>
  <si>
    <t>Pendiente de realizar</t>
  </si>
  <si>
    <t>Los aprendices que no aparezcan en este listado, no han realizado ninguna evidencia calificable.</t>
  </si>
  <si>
    <t>ID de alumno</t>
  </si>
  <si>
    <t>Nombre(s)</t>
  </si>
  <si>
    <t>Apellido(s)</t>
  </si>
  <si>
    <t>Nombre de usuario</t>
  </si>
  <si>
    <t>Correo electrónico</t>
  </si>
  <si>
    <t>SANDRA MILENA</t>
  </si>
  <si>
    <t>DANIELA</t>
  </si>
  <si>
    <t>NATALIA</t>
  </si>
  <si>
    <t>Institución</t>
  </si>
  <si>
    <t>Departamento</t>
  </si>
  <si>
    <t>Último acceso</t>
  </si>
  <si>
    <t>Estado</t>
  </si>
  <si>
    <t>Aprendiz</t>
  </si>
  <si>
    <t>Activo</t>
  </si>
  <si>
    <t>Nunca</t>
  </si>
  <si>
    <t>VALENTINA</t>
  </si>
  <si>
    <t>MARIA PAULA</t>
  </si>
  <si>
    <t>LUIS FABIAN</t>
  </si>
  <si>
    <t>DIAZ MURCIA</t>
  </si>
  <si>
    <t>Instructor</t>
  </si>
  <si>
    <t>79002678cc</t>
  </si>
  <si>
    <t>lfdiazm@sena.edu.co</t>
  </si>
  <si>
    <t>MARIANA</t>
  </si>
  <si>
    <t>MANUELA</t>
  </si>
  <si>
    <t>PAOLA ANDREA</t>
  </si>
  <si>
    <t>DANIEL</t>
  </si>
  <si>
    <t>SOFIA</t>
  </si>
  <si>
    <t>MARIA CAMILA</t>
  </si>
  <si>
    <t>CAMILA ANDREA</t>
  </si>
  <si>
    <t>JUAN SEBASTIAN</t>
  </si>
  <si>
    <t>SARA SOFIA</t>
  </si>
  <si>
    <t xml:space="preserve">GUERRERO RAMIREZ </t>
  </si>
  <si>
    <t>SANTIAGO</t>
  </si>
  <si>
    <t>ANDRES FELIPE</t>
  </si>
  <si>
    <t>NICOL DAYANA</t>
  </si>
  <si>
    <t>LEIDY YOHANA</t>
  </si>
  <si>
    <t>KAREN LORENA</t>
  </si>
  <si>
    <t>JUAN DIEGO</t>
  </si>
  <si>
    <t xml:space="preserve">GUTIERREZ GONZALEZ </t>
  </si>
  <si>
    <t>MELANY</t>
  </si>
  <si>
    <t>ERIKA</t>
  </si>
  <si>
    <t>ISABELLA</t>
  </si>
  <si>
    <t>MANUEL ALEJANDRO</t>
  </si>
  <si>
    <t>LUIS MIGUEL</t>
  </si>
  <si>
    <t>LAURA VALENTINA</t>
  </si>
  <si>
    <t>JUAN MANUEL</t>
  </si>
  <si>
    <t>LAURA DANIELA</t>
  </si>
  <si>
    <t>ANGIE MARCELA</t>
  </si>
  <si>
    <t>NICOLAS</t>
  </si>
  <si>
    <t>GUERRERO RAMIREZ</t>
  </si>
  <si>
    <t>GUTIERREZ GONZALEZ</t>
  </si>
  <si>
    <t>Suspendido</t>
  </si>
  <si>
    <t>Grupos</t>
  </si>
  <si>
    <t>DARLYN SHIRLEY</t>
  </si>
  <si>
    <t>ACOSTA CUARAN</t>
  </si>
  <si>
    <t>1085343751cc</t>
  </si>
  <si>
    <t>darlingcrossz@gmail.com</t>
  </si>
  <si>
    <t>ENRIQUE EDUARDO</t>
  </si>
  <si>
    <t>AGUANCHA CHARRIS</t>
  </si>
  <si>
    <t>1019056443cc</t>
  </si>
  <si>
    <t>eeacha00@gmail.com</t>
  </si>
  <si>
    <t>MAURICIO</t>
  </si>
  <si>
    <t>AGUDELO QUINTERO</t>
  </si>
  <si>
    <t>1053800800cc</t>
  </si>
  <si>
    <t>mauricio.agudelo4847@correo.policia.gov.co</t>
  </si>
  <si>
    <t>YINA PAOLA</t>
  </si>
  <si>
    <t>ALVAREZ CACERES</t>
  </si>
  <si>
    <t>2026-04-27 16:12:45</t>
  </si>
  <si>
    <t>1073239143cc</t>
  </si>
  <si>
    <t>paolaalvarezcaceres@gmail.com</t>
  </si>
  <si>
    <t>MIGUEL ALONSO</t>
  </si>
  <si>
    <t>ANGEL ESQUIVEL</t>
  </si>
  <si>
    <t>10766245cc</t>
  </si>
  <si>
    <t>miguepeliculas@gmail.com</t>
  </si>
  <si>
    <t>EMILIS TATIANA</t>
  </si>
  <si>
    <t>ARIAS CAMARGO</t>
  </si>
  <si>
    <t>1028787641ti</t>
  </si>
  <si>
    <t>emilytatianaariascamargo@gmail.com</t>
  </si>
  <si>
    <t>ARIAS VEGA</t>
  </si>
  <si>
    <t>1063969329cc</t>
  </si>
  <si>
    <t>angiearve@gmail.com</t>
  </si>
  <si>
    <t>GUSTAVO ADOLFO</t>
  </si>
  <si>
    <t>ARRIGUI OROZCO</t>
  </si>
  <si>
    <t>1117494174cc</t>
  </si>
  <si>
    <t>gustavo.arrigui@correo.policia.gov.co</t>
  </si>
  <si>
    <t>HUGO ARMANDO</t>
  </si>
  <si>
    <t>BARRAGAN VALENCIA</t>
  </si>
  <si>
    <t>1115184094cc</t>
  </si>
  <si>
    <t>hugo.barragan4851@correo.policia.gov.co</t>
  </si>
  <si>
    <t>HAROL ALEJANDRO</t>
  </si>
  <si>
    <t>BARRETO HERRERA</t>
  </si>
  <si>
    <t>1014979562cc</t>
  </si>
  <si>
    <t>harol3765@gmail.com</t>
  </si>
  <si>
    <t>JESUS ALBERTO</t>
  </si>
  <si>
    <t>BARRIGA SERNA</t>
  </si>
  <si>
    <t>1065891566cc</t>
  </si>
  <si>
    <t>jesus.barriga2577@correo.policia.gov.co</t>
  </si>
  <si>
    <t>ANGEL DUVAN</t>
  </si>
  <si>
    <t>BAYONA MOTTA</t>
  </si>
  <si>
    <t>2026-04-29 11:01:22</t>
  </si>
  <si>
    <t>1007959027cc</t>
  </si>
  <si>
    <t>angelduvan108@outlook.com</t>
  </si>
  <si>
    <t>OSMAN DANILO</t>
  </si>
  <si>
    <t>BEDOYA FRANCO</t>
  </si>
  <si>
    <t>1030632220cc</t>
  </si>
  <si>
    <t>bedoyaosman6@gmail.com</t>
  </si>
  <si>
    <t>ELIANA ANDREA</t>
  </si>
  <si>
    <t>BEDOYA HERNANDEZ</t>
  </si>
  <si>
    <t>1098655607cc</t>
  </si>
  <si>
    <t>eliana7b@hotmail.com</t>
  </si>
  <si>
    <t>AURA MAIQUELAN</t>
  </si>
  <si>
    <t>BELTRAN RICO</t>
  </si>
  <si>
    <t>1013600778cc</t>
  </si>
  <si>
    <t>maikbrico@gmail.com</t>
  </si>
  <si>
    <t>CARLOS EDUARDO</t>
  </si>
  <si>
    <t>BERMUDEZ OVIEDO</t>
  </si>
  <si>
    <t>2026-04-24 19:19:24</t>
  </si>
  <si>
    <t>93350618cc</t>
  </si>
  <si>
    <t>bermudezoviedo@gmail.com</t>
  </si>
  <si>
    <t>DAVID STIBEN</t>
  </si>
  <si>
    <t>BLANDON MAHECHA</t>
  </si>
  <si>
    <t>1054559817cc</t>
  </si>
  <si>
    <t>stiiven_blandon@hotmail.com</t>
  </si>
  <si>
    <t>HILARYDANIELA</t>
  </si>
  <si>
    <t>BLASQUEZ GUTIERREZ</t>
  </si>
  <si>
    <t>2026-04-29 22:38:30</t>
  </si>
  <si>
    <t>1193285376cc</t>
  </si>
  <si>
    <t>hilablasquez999@gmail.com</t>
  </si>
  <si>
    <t>JOHANA</t>
  </si>
  <si>
    <t>BOTELLO BARINAS</t>
  </si>
  <si>
    <t>1116803911cc</t>
  </si>
  <si>
    <t>johana.botello@correo.policia.gov.co</t>
  </si>
  <si>
    <t>JHON FREDY</t>
  </si>
  <si>
    <t>CAPERA GOMEZ</t>
  </si>
  <si>
    <t>1016016820cc</t>
  </si>
  <si>
    <t>jhon.capera@correo.policia.gov.co</t>
  </si>
  <si>
    <t>MELISSA</t>
  </si>
  <si>
    <t>CARDONA ARANGO</t>
  </si>
  <si>
    <t>1037651473cc</t>
  </si>
  <si>
    <t>melissa.cardona.a@outlook.com</t>
  </si>
  <si>
    <t>JULIAN STEVEN</t>
  </si>
  <si>
    <t>CARDONA ORTIZ</t>
  </si>
  <si>
    <t>1061654945cc</t>
  </si>
  <si>
    <t>jusco8992@hotmail.com</t>
  </si>
  <si>
    <t>LUZ ISABELLA</t>
  </si>
  <si>
    <t>CASTAÑEDA ROMERO</t>
  </si>
  <si>
    <t>1109384698ti</t>
  </si>
  <si>
    <t>2009isabela.romero@gmail.com</t>
  </si>
  <si>
    <t>ADRIAN</t>
  </si>
  <si>
    <t>CASTRO TELLEZ</t>
  </si>
  <si>
    <t>1052841712ti</t>
  </si>
  <si>
    <t>tellezadrian996@gmail.com</t>
  </si>
  <si>
    <t>DUVER ANDRES</t>
  </si>
  <si>
    <t>CONTRERAS FORERO</t>
  </si>
  <si>
    <t>1121915482cc</t>
  </si>
  <si>
    <t>dacf1994@gmail.com</t>
  </si>
  <si>
    <t>JHOAN ALEJANDRO</t>
  </si>
  <si>
    <t>CORREDOR GUERRA</t>
  </si>
  <si>
    <t>1013267114ti</t>
  </si>
  <si>
    <t>alejandro06guerra@gmail.com</t>
  </si>
  <si>
    <t>DIEGO ARMANDO</t>
  </si>
  <si>
    <t>CUELLO MANJARRES</t>
  </si>
  <si>
    <t>2026-04-26 08:21:30</t>
  </si>
  <si>
    <t>1118817101cc</t>
  </si>
  <si>
    <t>diegocuellom@yahoo.com.co</t>
  </si>
  <si>
    <t>JOSSELYN DAYANNE</t>
  </si>
  <si>
    <t>DIAZ OLAYA</t>
  </si>
  <si>
    <t>1014874043ti</t>
  </si>
  <si>
    <t>josselyndiaz088@gmail.com</t>
  </si>
  <si>
    <t>EIDER ANDERSON</t>
  </si>
  <si>
    <t>DIAZ RAMIREZ</t>
  </si>
  <si>
    <t>1085288874cc</t>
  </si>
  <si>
    <t>eider.diaz5250@correo.policia.gov.co</t>
  </si>
  <si>
    <t>DEYSY ESTHER</t>
  </si>
  <si>
    <t>DOMINGUEZ BARRAZA</t>
  </si>
  <si>
    <t>1014663464ti</t>
  </si>
  <si>
    <t>dominguez2014_@hotmail.com</t>
  </si>
  <si>
    <t>DIONICIA INES</t>
  </si>
  <si>
    <t>FAJARDO ANGULO</t>
  </si>
  <si>
    <t>30506238cc</t>
  </si>
  <si>
    <t>inis78@hotmail.com</t>
  </si>
  <si>
    <t>ANGELA MARIA</t>
  </si>
  <si>
    <t>1034520352ti</t>
  </si>
  <si>
    <t>8amguerreror352@fmsnor.org</t>
  </si>
  <si>
    <t>YAIR ALEXANDER</t>
  </si>
  <si>
    <t>HENAO SERRANO</t>
  </si>
  <si>
    <t>15745427cc</t>
  </si>
  <si>
    <t>yair.henao@correo.policia.gov.co</t>
  </si>
  <si>
    <t>YULIAN SMITH</t>
  </si>
  <si>
    <t>HERNANDEZ MAHECHA</t>
  </si>
  <si>
    <t>1143149319cc</t>
  </si>
  <si>
    <t>ys.hernand00002@correo.policia.gov.co</t>
  </si>
  <si>
    <t>IBARRA RIVERA</t>
  </si>
  <si>
    <t>1027892111cc</t>
  </si>
  <si>
    <t>andres99f.ibarra@gmail.com</t>
  </si>
  <si>
    <t>MAURICIO FERNANDO</t>
  </si>
  <si>
    <t>LEON</t>
  </si>
  <si>
    <t>2026-04-29 21:41:19</t>
  </si>
  <si>
    <t>1129515231cc</t>
  </si>
  <si>
    <t>mauricio.leon3946@correo.policia.gov.co</t>
  </si>
  <si>
    <t>SAMUEL</t>
  </si>
  <si>
    <t>LEON FERNANDO</t>
  </si>
  <si>
    <t>1018448922ti</t>
  </si>
  <si>
    <t>leon82241@gmail.com</t>
  </si>
  <si>
    <t>LEYTON MOREA</t>
  </si>
  <si>
    <t>1106783837cc</t>
  </si>
  <si>
    <t>mariapaula.1413@hotmail.com</t>
  </si>
  <si>
    <t>JUAN GUILLERMO</t>
  </si>
  <si>
    <t>LINARES GONZALEZ</t>
  </si>
  <si>
    <t>1088277081ti</t>
  </si>
  <si>
    <t>linaresgonzalez745@gmail.com</t>
  </si>
  <si>
    <t>YUBRAMK DANIEL</t>
  </si>
  <si>
    <t>LOPEZ NUÑEZ</t>
  </si>
  <si>
    <t>1004359087cc</t>
  </si>
  <si>
    <t>yubramkk@gmail.com</t>
  </si>
  <si>
    <t>BRAYAN FERNANDO</t>
  </si>
  <si>
    <t>LOPEZ ZAPATA</t>
  </si>
  <si>
    <t>1107096402cc</t>
  </si>
  <si>
    <t>Brayan.lopezz@correo.policia.gov.co</t>
  </si>
  <si>
    <t>YOHANA</t>
  </si>
  <si>
    <t>MACHADO TOUS</t>
  </si>
  <si>
    <t>1047464050cc</t>
  </si>
  <si>
    <t>yohanatous@gmail.com</t>
  </si>
  <si>
    <t>KAREN TATIANA</t>
  </si>
  <si>
    <t>MENDEZ CHAUX</t>
  </si>
  <si>
    <t>1020793466cc</t>
  </si>
  <si>
    <t>ktatianachaux@gmail.com</t>
  </si>
  <si>
    <t>YENIFER CAROLAI</t>
  </si>
  <si>
    <t>MENDOZA CARVAJAL</t>
  </si>
  <si>
    <t>1103113168cc</t>
  </si>
  <si>
    <t>yennicarvajal93@hotmail.com</t>
  </si>
  <si>
    <t>HELMAN HORACIO</t>
  </si>
  <si>
    <t>MENESES BISCUE</t>
  </si>
  <si>
    <t>94458336cc</t>
  </si>
  <si>
    <t>hmeneses@admon.uniajc.edu.co</t>
  </si>
  <si>
    <t>DIANA MILENA</t>
  </si>
  <si>
    <t>MESA RAMIREZ</t>
  </si>
  <si>
    <t>52980228cc</t>
  </si>
  <si>
    <t>mileramirez8323@hotmail.com</t>
  </si>
  <si>
    <t>LEINY PATRICIA</t>
  </si>
  <si>
    <t>MEZA JIMENEZ</t>
  </si>
  <si>
    <t>1050721883cc</t>
  </si>
  <si>
    <t>patomeza2003@gmail.com</t>
  </si>
  <si>
    <t>JOHANNA ANDREA</t>
  </si>
  <si>
    <t>MILA ESCOBAR</t>
  </si>
  <si>
    <t>1032364668cc</t>
  </si>
  <si>
    <t>johamies86@gmail.com</t>
  </si>
  <si>
    <t>MIRANDA CARDENAS</t>
  </si>
  <si>
    <t>1052382318cc</t>
  </si>
  <si>
    <t>mirandacardenassm@gmail.com</t>
  </si>
  <si>
    <t>YEISON</t>
  </si>
  <si>
    <t>MONTOYA PIEDRAHITA</t>
  </si>
  <si>
    <t>1113660975cc</t>
  </si>
  <si>
    <t>jmp2093@hotmail.com</t>
  </si>
  <si>
    <t>MORALES DORIA</t>
  </si>
  <si>
    <t>1063160401ti</t>
  </si>
  <si>
    <t>saramorales.ins@gmail.com</t>
  </si>
  <si>
    <t>URIEL OSWALDO</t>
  </si>
  <si>
    <t>NIÑO GOMEZ</t>
  </si>
  <si>
    <t>1102373097cc</t>
  </si>
  <si>
    <t>gomez.0194@gmail.com</t>
  </si>
  <si>
    <t>EILEN JANETH</t>
  </si>
  <si>
    <t>ORTIZ DELGADO</t>
  </si>
  <si>
    <t>1111806227cc</t>
  </si>
  <si>
    <t>eileeny-95@hotmail.com</t>
  </si>
  <si>
    <t>OSORIO HERNANDEZ</t>
  </si>
  <si>
    <t>1097106585ti</t>
  </si>
  <si>
    <t>sarasosorio09@outlook.es</t>
  </si>
  <si>
    <t>GLENDA MARCELA</t>
  </si>
  <si>
    <t>OVIEDO RODRIGUEZ</t>
  </si>
  <si>
    <t>1006159168cc</t>
  </si>
  <si>
    <t>marcelaoviedo1997@gmail.com</t>
  </si>
  <si>
    <t>LILIA ISABEL</t>
  </si>
  <si>
    <t>PATIÑO</t>
  </si>
  <si>
    <t>39799426cc</t>
  </si>
  <si>
    <t>libisrun@hotmail.com</t>
  </si>
  <si>
    <t>DAYANA MILENA</t>
  </si>
  <si>
    <t>PEREZ LONDOÑO</t>
  </si>
  <si>
    <t>1042240228cc</t>
  </si>
  <si>
    <t>dayanaperez-DG@hotmail.com</t>
  </si>
  <si>
    <t>NORBERTO</t>
  </si>
  <si>
    <t>PIEDRAHITA GALVIS</t>
  </si>
  <si>
    <t>1123058976cc</t>
  </si>
  <si>
    <t>norberto.piedrahita1583@correo.policia.gov.co</t>
  </si>
  <si>
    <t>MARYURI DAYBETH</t>
  </si>
  <si>
    <t>PORTILLA CORAL</t>
  </si>
  <si>
    <t>1085925830ti</t>
  </si>
  <si>
    <t>maryuriportilla5@gmail.com</t>
  </si>
  <si>
    <t>JULIAN ANDRES</t>
  </si>
  <si>
    <t>PULGARIN ESPINAL</t>
  </si>
  <si>
    <t>1020410175cc</t>
  </si>
  <si>
    <t>julian.pulgarin@correo.policia.gov.co</t>
  </si>
  <si>
    <t>NATALY ANDREA</t>
  </si>
  <si>
    <t>RAMIREZ ARDILA</t>
  </si>
  <si>
    <t>2026-04-24 10:50:45</t>
  </si>
  <si>
    <t>1000471142cc</t>
  </si>
  <si>
    <t>natalyandrearamirez35@gmail.com</t>
  </si>
  <si>
    <t>JOSE JULIAN</t>
  </si>
  <si>
    <t>RAMIREZ RAMIREZ</t>
  </si>
  <si>
    <t>1058912916cc</t>
  </si>
  <si>
    <t>jose.ramirez1933@correo.policia.gov.co</t>
  </si>
  <si>
    <t>ADRIANA ROCIO</t>
  </si>
  <si>
    <t>REYES MELENDEZ</t>
  </si>
  <si>
    <t>39813717cc</t>
  </si>
  <si>
    <t>adriana.reyes@uniminuto.edu.co</t>
  </si>
  <si>
    <t>ZAIDY CAMILA</t>
  </si>
  <si>
    <t>RIVERA ROJAS</t>
  </si>
  <si>
    <t>1088733836ti</t>
  </si>
  <si>
    <t>zaidyrivera055@gmail.com</t>
  </si>
  <si>
    <t>RODRIGUEZ ROJAS</t>
  </si>
  <si>
    <t>1081183230cc</t>
  </si>
  <si>
    <t>andres-rojas25@hotmail.com</t>
  </si>
  <si>
    <t>ALEXANDER ANTONIO</t>
  </si>
  <si>
    <t>ROMERO CARABALLO</t>
  </si>
  <si>
    <t>78763295cc</t>
  </si>
  <si>
    <t>alexander.romero3295@correo.policia.gov.co</t>
  </si>
  <si>
    <t>JHOHAN ALEXIS</t>
  </si>
  <si>
    <t>ROMERO FLOREZ</t>
  </si>
  <si>
    <t>1061369505cc</t>
  </si>
  <si>
    <t>jhohan.romero5236@correo.policia.gov.co</t>
  </si>
  <si>
    <t>ETNA JULIANA</t>
  </si>
  <si>
    <t>ROZO MADRID</t>
  </si>
  <si>
    <t>42165035cc</t>
  </si>
  <si>
    <t>julianarozo0114@gmail.com</t>
  </si>
  <si>
    <t>JOSE LEONARDO</t>
  </si>
  <si>
    <t>SAAVEDRA SAAVEDRA</t>
  </si>
  <si>
    <t>1104703778cc</t>
  </si>
  <si>
    <t>jose.saavedra4286@correo.policia.gov.co</t>
  </si>
  <si>
    <t>MIGUEL ANGEL</t>
  </si>
  <si>
    <t>SALGADO HOYOS</t>
  </si>
  <si>
    <t>1035643625ti</t>
  </si>
  <si>
    <t>salgadohoyosm@gmail.com</t>
  </si>
  <si>
    <t>DANIEL ESTIVEN</t>
  </si>
  <si>
    <t>SARCHI RUIZ</t>
  </si>
  <si>
    <t>1107856926ti</t>
  </si>
  <si>
    <t>deanimatecol@gmail.com</t>
  </si>
  <si>
    <t>SIERRA FIGUEREDO</t>
  </si>
  <si>
    <t>1029400772ti</t>
  </si>
  <si>
    <t>nicolassierra2605@gmail.com</t>
  </si>
  <si>
    <t>JOSE RICARDO</t>
  </si>
  <si>
    <t>TRIANA BARRERO</t>
  </si>
  <si>
    <t>2026-04-28 21:56:32</t>
  </si>
  <si>
    <t>93137052cc</t>
  </si>
  <si>
    <t>ricardo.triana7052@correo.policia.gov.co</t>
  </si>
  <si>
    <t>YOINER</t>
  </si>
  <si>
    <t>URIBE AGUIRRE</t>
  </si>
  <si>
    <t>1060268568cc</t>
  </si>
  <si>
    <t>yoiner.uribe4317@correo.policia.gov.co</t>
  </si>
  <si>
    <t>JAIDY JOSE</t>
  </si>
  <si>
    <t>VALLECIA ROMERO</t>
  </si>
  <si>
    <t>1082854031cc</t>
  </si>
  <si>
    <t>jaidy1986@hotmail.com</t>
  </si>
  <si>
    <t>ERICH SEVASTIAN</t>
  </si>
  <si>
    <t>VARELA RUIZ</t>
  </si>
  <si>
    <t>1075650763cc</t>
  </si>
  <si>
    <t>erichvarela07@gmail.com</t>
  </si>
  <si>
    <t>OSCAR EDUARDO</t>
  </si>
  <si>
    <t>VARON ALBARRACIN</t>
  </si>
  <si>
    <t>1056554015cc</t>
  </si>
  <si>
    <t>oscar.varon4071@correo.policia.gov.co</t>
  </si>
  <si>
    <t>NAHUM HERNANDO</t>
  </si>
  <si>
    <t>VILA CASTRO</t>
  </si>
  <si>
    <t>1090427981cc</t>
  </si>
  <si>
    <t>nahum.vila3614@correo.policia.gov.co</t>
  </si>
  <si>
    <t>MAYID FERNANDA</t>
  </si>
  <si>
    <t>VILLA MORENO</t>
  </si>
  <si>
    <t>1053779936cc</t>
  </si>
  <si>
    <t>mayid.fernanda@gmail.com</t>
  </si>
  <si>
    <t>MICHELL NATALIA</t>
  </si>
  <si>
    <t>ZAMORA SEPULVEDA</t>
  </si>
  <si>
    <t>1072640158cc</t>
  </si>
  <si>
    <t>michellzamora1607@gmail.com</t>
  </si>
  <si>
    <t>EMANUEL</t>
  </si>
  <si>
    <t>ABADIA MORENO</t>
  </si>
  <si>
    <t>1017196712ti</t>
  </si>
  <si>
    <t>abadia.moreno44@gmail.com</t>
  </si>
  <si>
    <t>LEIDY PAOLA</t>
  </si>
  <si>
    <t>AGUILAR DUARTE</t>
  </si>
  <si>
    <t>1073523429cc</t>
  </si>
  <si>
    <t>aguilarleidy589@gmail.com</t>
  </si>
  <si>
    <t>SINDI YISETH</t>
  </si>
  <si>
    <t>ALBA DIAZ</t>
  </si>
  <si>
    <t>52396576cc</t>
  </si>
  <si>
    <t>cindyalba.alba@gmail.com</t>
  </si>
  <si>
    <t>NICOLL VALERIA</t>
  </si>
  <si>
    <t>ALBORNOZ BEDOYA</t>
  </si>
  <si>
    <t>1104828859ti</t>
  </si>
  <si>
    <t>rsnbedoya2@gmail.com</t>
  </si>
  <si>
    <t>ANGELICA LILIANA</t>
  </si>
  <si>
    <t>ALDANA OCHOA</t>
  </si>
  <si>
    <t>1072651132cc</t>
  </si>
  <si>
    <t>rusinque732@gmail.com</t>
  </si>
  <si>
    <t>ANGELICA ISABEL</t>
  </si>
  <si>
    <t>APONTE TIQUE</t>
  </si>
  <si>
    <t>2026-04-29 22:34:40</t>
  </si>
  <si>
    <t>52982453cc</t>
  </si>
  <si>
    <t>angelicaisabelaponte@gmail.com</t>
  </si>
  <si>
    <t>DIEGO FERNANDO</t>
  </si>
  <si>
    <t>ARARAT CAICEDO</t>
  </si>
  <si>
    <t>1113632231cc</t>
  </si>
  <si>
    <t>profediegoararat@gmail.com</t>
  </si>
  <si>
    <t>BANGUERA ZATIZABAL</t>
  </si>
  <si>
    <t>1006191268cc</t>
  </si>
  <si>
    <t>luismiguelbanguera78@gmail.com</t>
  </si>
  <si>
    <t>JONNATHAN ALEXANDER</t>
  </si>
  <si>
    <t>BELTRAN APONTE</t>
  </si>
  <si>
    <t>1013616833cc</t>
  </si>
  <si>
    <t>jonnathanbeltran@gmail.com</t>
  </si>
  <si>
    <t>MARIANO</t>
  </si>
  <si>
    <t>BERMEO BERMEO</t>
  </si>
  <si>
    <t>1080180452cc</t>
  </si>
  <si>
    <t>mariano.bermeo3311@correo.policia.gov.co</t>
  </si>
  <si>
    <t>EYSHA MONSERRATT</t>
  </si>
  <si>
    <t>CACERES ACERO</t>
  </si>
  <si>
    <t>1052842083ti</t>
  </si>
  <si>
    <t>eyshacaceres2023@gmail.com</t>
  </si>
  <si>
    <t>CARDONA LONDOÑO</t>
  </si>
  <si>
    <t>2026-04-26 11:14:24</t>
  </si>
  <si>
    <t>1053826034cc</t>
  </si>
  <si>
    <t>santiclondono@gmail.com</t>
  </si>
  <si>
    <t>CLAUDIA JOHANNA</t>
  </si>
  <si>
    <t>CARO MONROY</t>
  </si>
  <si>
    <t>52702259cc</t>
  </si>
  <si>
    <t>cjcarom34@gmail.com</t>
  </si>
  <si>
    <t>CASTAÑO SANABRIA</t>
  </si>
  <si>
    <t>79065723cc</t>
  </si>
  <si>
    <t>oecastanos82@gmail.com</t>
  </si>
  <si>
    <t>CARLOS MIGUEL</t>
  </si>
  <si>
    <t>CASTILLO GUERRERO</t>
  </si>
  <si>
    <t>1086223128cc</t>
  </si>
  <si>
    <t>castlecarloa@gmail.com</t>
  </si>
  <si>
    <t>CASTRO PAEZ</t>
  </si>
  <si>
    <t>1011209055ti</t>
  </si>
  <si>
    <t>sofycastro50714@gmail.com</t>
  </si>
  <si>
    <t>ANGIE ROSANA</t>
  </si>
  <si>
    <t>CASTRO VIVANCO</t>
  </si>
  <si>
    <t>1016013803cc</t>
  </si>
  <si>
    <t>col.humanitas@gmail.com</t>
  </si>
  <si>
    <t>MARLY YADIRA</t>
  </si>
  <si>
    <t>CEBALLOS ALVARADO</t>
  </si>
  <si>
    <t>2026-04-29 12:34:45</t>
  </si>
  <si>
    <t>1085247243cc</t>
  </si>
  <si>
    <t>ceballosalvaradomarly@gmail.com</t>
  </si>
  <si>
    <t>ASBLEIDY</t>
  </si>
  <si>
    <t>COLMENARES CARVAJAL</t>
  </si>
  <si>
    <t>2026-04-28 18:45:57</t>
  </si>
  <si>
    <t>1098759277cc</t>
  </si>
  <si>
    <t>Colmenares_94@outlook.com</t>
  </si>
  <si>
    <t>COPETE AGUILAR</t>
  </si>
  <si>
    <t>1129044764cc</t>
  </si>
  <si>
    <t>yocoa11@hotmail.com</t>
  </si>
  <si>
    <t>CARLOS ARBEYS</t>
  </si>
  <si>
    <t>DE LA OSSA COGOLLO</t>
  </si>
  <si>
    <t>1003716059cc</t>
  </si>
  <si>
    <t>carlos.071152@gmail.com</t>
  </si>
  <si>
    <t>DELGADO SOLARTE</t>
  </si>
  <si>
    <t>1085283047cc</t>
  </si>
  <si>
    <t>amdelgados@unal.edu.co</t>
  </si>
  <si>
    <t>YEISON DE JESUS</t>
  </si>
  <si>
    <t>DURAN ORTIZ</t>
  </si>
  <si>
    <t>1129487095cc</t>
  </si>
  <si>
    <t>yeison.duran@correo.policia.gov.co</t>
  </si>
  <si>
    <t>JAROL GERMAN</t>
  </si>
  <si>
    <t>ESPITIA VERGARA</t>
  </si>
  <si>
    <t>1072168098cc</t>
  </si>
  <si>
    <t>jarol.espitia8098@correo.policia.gov.co</t>
  </si>
  <si>
    <t>EVELIN DEL CARMEN</t>
  </si>
  <si>
    <t>GARCIA MORELO</t>
  </si>
  <si>
    <t>1047467090cc</t>
  </si>
  <si>
    <t>evelingdelc@hotmail.com</t>
  </si>
  <si>
    <t>GARZON BARON</t>
  </si>
  <si>
    <t>1075215599cc</t>
  </si>
  <si>
    <t>celcasa600@gmail.com</t>
  </si>
  <si>
    <t>GARZON QUINTERO</t>
  </si>
  <si>
    <t>1034920452ti</t>
  </si>
  <si>
    <t>melanyygarzon@gmail.com</t>
  </si>
  <si>
    <t>KAROL</t>
  </si>
  <si>
    <t>GOMEZ MUÑOZ</t>
  </si>
  <si>
    <t>1027527793ti</t>
  </si>
  <si>
    <t>karolgomas2009@gmail.com</t>
  </si>
  <si>
    <t>GONZALEZ RUANO</t>
  </si>
  <si>
    <t>1107848183ti</t>
  </si>
  <si>
    <t>hopwjk0@gmail.com</t>
  </si>
  <si>
    <t>ANGIE STEPHANIE</t>
  </si>
  <si>
    <t>GUARNIZO MURILLO</t>
  </si>
  <si>
    <t>2026-04-29 23:43:33</t>
  </si>
  <si>
    <t>1110552921cc</t>
  </si>
  <si>
    <t>asguarnizom@outlook.com</t>
  </si>
  <si>
    <t>ANGELA JUDITH</t>
  </si>
  <si>
    <t>LESMES FIGUEREDO</t>
  </si>
  <si>
    <t>2026-04-29 16:34:06</t>
  </si>
  <si>
    <t>1023878664cc</t>
  </si>
  <si>
    <t>angela.lesmes@unilibre.edu.co</t>
  </si>
  <si>
    <t>LINDA LUZ</t>
  </si>
  <si>
    <t>LOPEZ LOBO</t>
  </si>
  <si>
    <t>1043681876ti</t>
  </si>
  <si>
    <t>lindaluz.1213@gmail.com</t>
  </si>
  <si>
    <t>KATHERINE JOHANNA</t>
  </si>
  <si>
    <t>MANJARRES VILLAMIL</t>
  </si>
  <si>
    <t>1022370436cc</t>
  </si>
  <si>
    <t>katherjoh@hotmail.com</t>
  </si>
  <si>
    <t>MARQUEZ</t>
  </si>
  <si>
    <t>1039695873ti</t>
  </si>
  <si>
    <t>prettyvaluk2@gmail.com</t>
  </si>
  <si>
    <t>LUZ KARINE</t>
  </si>
  <si>
    <t>MARTINEZ LANDAZURI</t>
  </si>
  <si>
    <t>2026-04-29 02:13:50</t>
  </si>
  <si>
    <t>1087109023cc</t>
  </si>
  <si>
    <t>luzkamarlanascenso@gmail.com</t>
  </si>
  <si>
    <t>CAMILA</t>
  </si>
  <si>
    <t>MARTINEZ SUAREZ</t>
  </si>
  <si>
    <t>1143403343cc</t>
  </si>
  <si>
    <t>mcamila485@gmail.com</t>
  </si>
  <si>
    <t>NICOLLE STEFANY</t>
  </si>
  <si>
    <t>MATA BECERRA</t>
  </si>
  <si>
    <t>1052841103ti</t>
  </si>
  <si>
    <t>nicolleestefanym@gmail.com</t>
  </si>
  <si>
    <t>CAMILO ANDRES</t>
  </si>
  <si>
    <t>MELO SOLANO</t>
  </si>
  <si>
    <t>1052841496ti</t>
  </si>
  <si>
    <t>camiloandresm871@gmail.com</t>
  </si>
  <si>
    <t>DANNA GABRIELA</t>
  </si>
  <si>
    <t>MENDEZ PRECIADO</t>
  </si>
  <si>
    <t>1028620676ti</t>
  </si>
  <si>
    <t>geraldp914@gmail.com</t>
  </si>
  <si>
    <t>LEIDY VIVIANA</t>
  </si>
  <si>
    <t>MENDOZA CUERVO</t>
  </si>
  <si>
    <t>1152440421cc</t>
  </si>
  <si>
    <t>leidyvmendoza@gmail.com</t>
  </si>
  <si>
    <t>YULI PAOLA</t>
  </si>
  <si>
    <t>MONTOYA CORTES</t>
  </si>
  <si>
    <t>1026560321cc</t>
  </si>
  <si>
    <t>yulimon8904@gmail.com</t>
  </si>
  <si>
    <t>YENNY JOHANNA</t>
  </si>
  <si>
    <t>MORENO FONSECA</t>
  </si>
  <si>
    <t>1022939962cc</t>
  </si>
  <si>
    <t>yennymorenofonseca@gmail.com</t>
  </si>
  <si>
    <t>NIDIA ELIZETH</t>
  </si>
  <si>
    <t>NIÑO SOCHA</t>
  </si>
  <si>
    <t>1058275073cc</t>
  </si>
  <si>
    <t>tecnologanino@gmail.com</t>
  </si>
  <si>
    <t>VICTOR ALFONSO</t>
  </si>
  <si>
    <t>ORTIZ RIOS</t>
  </si>
  <si>
    <t>1099362689cc</t>
  </si>
  <si>
    <t>vicalforios@hotmail.com</t>
  </si>
  <si>
    <t>KAROL VANESSA</t>
  </si>
  <si>
    <t>PANCHE CASTRO</t>
  </si>
  <si>
    <t>1073668323cc</t>
  </si>
  <si>
    <t>karovanep0903@gmail.com</t>
  </si>
  <si>
    <t>BRENDA NATALIA</t>
  </si>
  <si>
    <t>PARDO GONZALEZ</t>
  </si>
  <si>
    <t>1069716314cc</t>
  </si>
  <si>
    <t>brendapardo2604@gmail.com</t>
  </si>
  <si>
    <t>JOSE AGUSTIN</t>
  </si>
  <si>
    <t>PATIÑO NEITA</t>
  </si>
  <si>
    <t>1058275093cc</t>
  </si>
  <si>
    <t>jose.patino3957@correo.policia.gov.co</t>
  </si>
  <si>
    <t>YEFER ESTEBAN</t>
  </si>
  <si>
    <t>PEÑALOZA QUINTANA</t>
  </si>
  <si>
    <t>1076820651cc</t>
  </si>
  <si>
    <t>estebanpenaloza2006@icloud.com</t>
  </si>
  <si>
    <t>JEIMY MARYURY</t>
  </si>
  <si>
    <t>PEÑA VARGAS</t>
  </si>
  <si>
    <t>1095485248cc</t>
  </si>
  <si>
    <t>penajeimy226@gmail.com</t>
  </si>
  <si>
    <t>STEPHANY</t>
  </si>
  <si>
    <t>PEREZ SANCHEZ</t>
  </si>
  <si>
    <t>1022967852ti</t>
  </si>
  <si>
    <t>stephany.perez0104@gmail.com</t>
  </si>
  <si>
    <t>LUZ ENOHE</t>
  </si>
  <si>
    <t>PESCADOR MORALES</t>
  </si>
  <si>
    <t>1059699289cc</t>
  </si>
  <si>
    <t>luzenohepescador@gmail.com</t>
  </si>
  <si>
    <t>ARLEY CAMILO</t>
  </si>
  <si>
    <t>PIÑEROS RODRIGUEZ</t>
  </si>
  <si>
    <t>1023948189cc</t>
  </si>
  <si>
    <t>arpivipe@gmail.com</t>
  </si>
  <si>
    <t>ELIANA MARGARITA</t>
  </si>
  <si>
    <t>QUINTERO BARAHONA</t>
  </si>
  <si>
    <t>1067716578cc</t>
  </si>
  <si>
    <t>eliquinterob284@gmail.com</t>
  </si>
  <si>
    <t>CATHERINE</t>
  </si>
  <si>
    <t>REALPE RIVERA</t>
  </si>
  <si>
    <t>2026-04-24 11:19:35</t>
  </si>
  <si>
    <t>1130597802cc</t>
  </si>
  <si>
    <t>Katerealp@hotmail.com</t>
  </si>
  <si>
    <t>MARTIN</t>
  </si>
  <si>
    <t>RESTREPO</t>
  </si>
  <si>
    <t>1089610362ti</t>
  </si>
  <si>
    <t>martinrestrepoquintero7@gmail.com</t>
  </si>
  <si>
    <t>STEFANY GERALDINE</t>
  </si>
  <si>
    <t>RINCON MORENO</t>
  </si>
  <si>
    <t>2026-04-27 17:11:14</t>
  </si>
  <si>
    <t>1092949450ti</t>
  </si>
  <si>
    <t>stefanyrincon401@gmail.com</t>
  </si>
  <si>
    <t>KAREN YULIETH</t>
  </si>
  <si>
    <t>RIVEROS MARTINEZ</t>
  </si>
  <si>
    <t>1034276249cc</t>
  </si>
  <si>
    <t>karenyuliriveros0909@gmail.com</t>
  </si>
  <si>
    <t>ALVARO ALFONSO</t>
  </si>
  <si>
    <t>ROA CALA</t>
  </si>
  <si>
    <t>1108453693cc</t>
  </si>
  <si>
    <t>Alfonso.roa@correo.policia.gov.co</t>
  </si>
  <si>
    <t>DANIEL ESTEBAN</t>
  </si>
  <si>
    <t>RODRIGUEZ CAMARGO</t>
  </si>
  <si>
    <t>1052838785cc</t>
  </si>
  <si>
    <t>diozenku24@gmail.com</t>
  </si>
  <si>
    <t>KAREN ANDREA</t>
  </si>
  <si>
    <t>RODRIGUEZ DELGADO</t>
  </si>
  <si>
    <t>1022396016cc</t>
  </si>
  <si>
    <t>andrea1ad4@gmail.com</t>
  </si>
  <si>
    <t>RODRIGUEZ GARCIA</t>
  </si>
  <si>
    <t>1121714716cc</t>
  </si>
  <si>
    <t>le.jo.roga@hotmail.com</t>
  </si>
  <si>
    <t>MARIA ESTHER</t>
  </si>
  <si>
    <t>RODRIGUEZ RAMIREZ</t>
  </si>
  <si>
    <t>1004416544cc</t>
  </si>
  <si>
    <t>calderonfloresjosearmando03@gmail.com</t>
  </si>
  <si>
    <t>RODRIGUEZ TRIVIÑO</t>
  </si>
  <si>
    <t>1080936394cc</t>
  </si>
  <si>
    <t>eri_rodriguez16@outlook.com</t>
  </si>
  <si>
    <t>ROJAS QUINTERO</t>
  </si>
  <si>
    <t>1022960892ti</t>
  </si>
  <si>
    <t>charlyquintero2024@gmail.com</t>
  </si>
  <si>
    <t>BRAYAN JOSE</t>
  </si>
  <si>
    <t>ROMAN QUINTERO</t>
  </si>
  <si>
    <t>1004163644cc</t>
  </si>
  <si>
    <t>brayanjoseromanquintero@gmail.com</t>
  </si>
  <si>
    <t>LUISA</t>
  </si>
  <si>
    <t>ROMERO BENAVIDES</t>
  </si>
  <si>
    <t>1102859052cc</t>
  </si>
  <si>
    <t>luisabenavides939@gmail.com</t>
  </si>
  <si>
    <t>LILY JOHANA</t>
  </si>
  <si>
    <t>ROMERO BURGOS</t>
  </si>
  <si>
    <t>52410970cc</t>
  </si>
  <si>
    <t>lilyromero719@gmail.com</t>
  </si>
  <si>
    <t>CRISTHIAN JOSE</t>
  </si>
  <si>
    <t>SALAMANCA CRUZ</t>
  </si>
  <si>
    <t>1053586132cc</t>
  </si>
  <si>
    <t>cristhianesjim@gmail.com</t>
  </si>
  <si>
    <t>JORGE ELIECER</t>
  </si>
  <si>
    <t>SANCHEZ OSPINA</t>
  </si>
  <si>
    <t>2026-04-27 16:27:49</t>
  </si>
  <si>
    <t>1076716022cc</t>
  </si>
  <si>
    <t>e10934063@gmail.com</t>
  </si>
  <si>
    <t>ROSANGELA</t>
  </si>
  <si>
    <t>SARMIENTO CASTILLO</t>
  </si>
  <si>
    <t>1043584688cc</t>
  </si>
  <si>
    <t>rosasaca24@gmail.com</t>
  </si>
  <si>
    <t>ISABELA</t>
  </si>
  <si>
    <t>TABORDA OCHOA</t>
  </si>
  <si>
    <t>1023527452ti</t>
  </si>
  <si>
    <t>isabellatabordaochoa@gmail.com</t>
  </si>
  <si>
    <t>BRAYAN SANTIAGO</t>
  </si>
  <si>
    <t>TORRES MUÑOZ</t>
  </si>
  <si>
    <t>1054373108ti</t>
  </si>
  <si>
    <t>torresmunozsantiago2@gmail.com</t>
  </si>
  <si>
    <t>TORRES TORRES</t>
  </si>
  <si>
    <t>1052841540ti</t>
  </si>
  <si>
    <t>torreslauramariana666@gmail.com</t>
  </si>
  <si>
    <t>JORGE ARMANDO</t>
  </si>
  <si>
    <t>VARGAS CARDENAS</t>
  </si>
  <si>
    <t>1022322424cc</t>
  </si>
  <si>
    <t>vargascardenasjorgearmando07@gmail.com</t>
  </si>
  <si>
    <t>ERESVEY</t>
  </si>
  <si>
    <t>VELEZ BOLAÑOS</t>
  </si>
  <si>
    <t>31481104cc</t>
  </si>
  <si>
    <t>llayita78@gmail.com</t>
  </si>
  <si>
    <t>EDWIN ALBERTO</t>
  </si>
  <si>
    <t>VILLA CANTILLO</t>
  </si>
  <si>
    <t>1010135543cc</t>
  </si>
  <si>
    <t>edwvilla.2019@gmail.com</t>
  </si>
  <si>
    <t>ALEXANDRA</t>
  </si>
  <si>
    <t>VILLADIEGO MORENO</t>
  </si>
  <si>
    <t>1103949447cc</t>
  </si>
  <si>
    <t>alexavilladiegomoreno@gmail.com</t>
  </si>
  <si>
    <t>CARLOS ANDRES</t>
  </si>
  <si>
    <t>VILORIA ANTON</t>
  </si>
  <si>
    <t>1140893163cc</t>
  </si>
  <si>
    <t>carlos_vilo997@hotmail.com</t>
  </si>
  <si>
    <t>MARIA PASTORA</t>
  </si>
  <si>
    <t>VILORIA BERTEL</t>
  </si>
  <si>
    <t>50899587cc</t>
  </si>
  <si>
    <t>mv1457@gmail.com</t>
  </si>
  <si>
    <t>JOSE DANIEL</t>
  </si>
  <si>
    <t>YANCE MONTENEGRO</t>
  </si>
  <si>
    <t>1066268591cc</t>
  </si>
  <si>
    <t>josedyancem@gmail.com</t>
  </si>
  <si>
    <t>ANA YERALDINA</t>
  </si>
  <si>
    <t>ACEVEDO RICARDO</t>
  </si>
  <si>
    <t>1069506273cc</t>
  </si>
  <si>
    <t>acv2ana99@gmail.com</t>
  </si>
  <si>
    <t>MISHEL</t>
  </si>
  <si>
    <t>ACOSTA MUÑOZ</t>
  </si>
  <si>
    <t>1109385016ti</t>
  </si>
  <si>
    <t>mishelacosta2010@gmail.com</t>
  </si>
  <si>
    <t>DANY</t>
  </si>
  <si>
    <t>ALVAREZ RENTERIA</t>
  </si>
  <si>
    <t>1077452559cc</t>
  </si>
  <si>
    <t>dany.alvarez2559@correo.policia.gov.co</t>
  </si>
  <si>
    <t>DISNEY MARIANA</t>
  </si>
  <si>
    <t>ALZATE PATIÑO</t>
  </si>
  <si>
    <t>2026-04-28 09:14:16</t>
  </si>
  <si>
    <t>1054867906ti</t>
  </si>
  <si>
    <t>guerewere@yahoo.com</t>
  </si>
  <si>
    <t>SONIA YANETH</t>
  </si>
  <si>
    <t>AREVALO PULIDO</t>
  </si>
  <si>
    <t>35393686cc</t>
  </si>
  <si>
    <t>sarevalop02@gmail.com</t>
  </si>
  <si>
    <t>ARROYO MARTINEZ</t>
  </si>
  <si>
    <t>2026-04-26 13:46:46</t>
  </si>
  <si>
    <t>1050547315cc</t>
  </si>
  <si>
    <t>danielmartinez11.10.2007@gmail.com</t>
  </si>
  <si>
    <t>CRISTHIAN</t>
  </si>
  <si>
    <t>AVILA MORENO</t>
  </si>
  <si>
    <t>1127255680cc</t>
  </si>
  <si>
    <t>Cristavila6@hotmail.com</t>
  </si>
  <si>
    <t>BAHAMON ORTEGA</t>
  </si>
  <si>
    <t>1120067790ti</t>
  </si>
  <si>
    <t>bahamonortegamanuela@gmail.com</t>
  </si>
  <si>
    <t>YEISSON MAURICIO</t>
  </si>
  <si>
    <t>BAUTISTA VILLAMIL</t>
  </si>
  <si>
    <t>1121840474cc</t>
  </si>
  <si>
    <t>jason4588mvz@gmail.com</t>
  </si>
  <si>
    <t>ARIEL FERNANDO</t>
  </si>
  <si>
    <t>BEJARANO MARTINEZ</t>
  </si>
  <si>
    <t>1032389192cc</t>
  </si>
  <si>
    <t>fernando2938@hotmail.com</t>
  </si>
  <si>
    <t>JULIO CESAR</t>
  </si>
  <si>
    <t>BELEÑO VANEGAS</t>
  </si>
  <si>
    <t>1051742286cc</t>
  </si>
  <si>
    <t>julio.beleno2195@correo.policia.gov.co</t>
  </si>
  <si>
    <t>JHONY STIVEN</t>
  </si>
  <si>
    <t>BETANCOURT MACIAS</t>
  </si>
  <si>
    <t>1109295057ti</t>
  </si>
  <si>
    <t>jhonnybetancourtmacias@gmail.com</t>
  </si>
  <si>
    <t>CABANA HERNANDEZ</t>
  </si>
  <si>
    <t>1014279109cc</t>
  </si>
  <si>
    <t>nataliacabana125@gmail.com</t>
  </si>
  <si>
    <t>SAMIR</t>
  </si>
  <si>
    <t>CACERES MURILLO</t>
  </si>
  <si>
    <t>1077173105cc</t>
  </si>
  <si>
    <t>samir.caceres7669@correo.policia.gov.co</t>
  </si>
  <si>
    <t>LADY DIANA</t>
  </si>
  <si>
    <t>CALDERON BALLEN</t>
  </si>
  <si>
    <t>28789255cc</t>
  </si>
  <si>
    <t>dianisballen40@gmail.com</t>
  </si>
  <si>
    <t>JOHANNA</t>
  </si>
  <si>
    <t>CALDERON ESPITIA</t>
  </si>
  <si>
    <t>52360929cc</t>
  </si>
  <si>
    <t>MARIANA ALEXANDRA</t>
  </si>
  <si>
    <t>CALDERON QUINTANA</t>
  </si>
  <si>
    <t>1108936024cc</t>
  </si>
  <si>
    <t>mariana.calderon9630@gmail.com</t>
  </si>
  <si>
    <t>LUIS FELIPE</t>
  </si>
  <si>
    <t>CAMARGO</t>
  </si>
  <si>
    <t>1029651843ti</t>
  </si>
  <si>
    <t>camargoluisfelipe21@gmail.com</t>
  </si>
  <si>
    <t>CAMPO PEÑUELA</t>
  </si>
  <si>
    <t>1028889180ti</t>
  </si>
  <si>
    <t>Juandica2022@gmail.com</t>
  </si>
  <si>
    <t>CARMONA LOPEZ</t>
  </si>
  <si>
    <t>1055890448ti</t>
  </si>
  <si>
    <t>carmonavalentina2008@gmail.com</t>
  </si>
  <si>
    <t>LEIDY MARCELA</t>
  </si>
  <si>
    <t>CASTAÑEDA LOPEZ</t>
  </si>
  <si>
    <t>1097397769cc</t>
  </si>
  <si>
    <t>leidy.castaneda4488@correo.policia.gov.co</t>
  </si>
  <si>
    <t>MARA ALEJANDRA</t>
  </si>
  <si>
    <t>CASTELLANOS MEDRANO</t>
  </si>
  <si>
    <t>1097913648ti</t>
  </si>
  <si>
    <t>alejandramedrano12@gmail.com</t>
  </si>
  <si>
    <t>DAVID SANTIAGO</t>
  </si>
  <si>
    <t>CASTRO CARDOZO</t>
  </si>
  <si>
    <t>1107978047cc</t>
  </si>
  <si>
    <t>david.castroar2023@gmail.com</t>
  </si>
  <si>
    <t>CASTRO ZARTO</t>
  </si>
  <si>
    <t>1023864607cc</t>
  </si>
  <si>
    <t>anelin2006@hotmail.com</t>
  </si>
  <si>
    <t>DEIMIS ERENIA</t>
  </si>
  <si>
    <t>CHIRIBOGA HINESTROSA</t>
  </si>
  <si>
    <t>1004636872cc</t>
  </si>
  <si>
    <t>deimischiribogahinestrosa@gmail.com</t>
  </si>
  <si>
    <t>VICTOR</t>
  </si>
  <si>
    <t>CRUZ</t>
  </si>
  <si>
    <t>1054800866cc</t>
  </si>
  <si>
    <t>victor.cruz3563@correo.policia.gov.co</t>
  </si>
  <si>
    <t>ELIANA</t>
  </si>
  <si>
    <t>DIAZ PACHECO</t>
  </si>
  <si>
    <t>1073820032ti</t>
  </si>
  <si>
    <t>elianadiazpacheco01@gmail.com</t>
  </si>
  <si>
    <t>ROSA VALERIA</t>
  </si>
  <si>
    <t>DIMATÈ MORENO</t>
  </si>
  <si>
    <t>1014865924ti</t>
  </si>
  <si>
    <t>rosavaledimate@gmail.com</t>
  </si>
  <si>
    <t>JHAY MAICOL</t>
  </si>
  <si>
    <t>DUARTE CARRILLO</t>
  </si>
  <si>
    <t>1102372436cc</t>
  </si>
  <si>
    <t>maicoldua@gmail.com</t>
  </si>
  <si>
    <t>INGRID MARYIBE</t>
  </si>
  <si>
    <t>DUQUE JURADO</t>
  </si>
  <si>
    <t>1073161262ti</t>
  </si>
  <si>
    <t>maryijurado315@gmail.com</t>
  </si>
  <si>
    <t>MARBEL</t>
  </si>
  <si>
    <t>ESTRADA ANGARITA</t>
  </si>
  <si>
    <t>1093503073cc</t>
  </si>
  <si>
    <t>mariaaasandovalll792@gmail.com</t>
  </si>
  <si>
    <t>LEYDI ANGELINA</t>
  </si>
  <si>
    <t>ESTUPIÑAN ROSERO</t>
  </si>
  <si>
    <t>2026-04-27 17:03:42</t>
  </si>
  <si>
    <t>1094969297cc</t>
  </si>
  <si>
    <t>angelarosero147@gmail.com</t>
  </si>
  <si>
    <t>ZAMIR</t>
  </si>
  <si>
    <t>FONSECA GALLO</t>
  </si>
  <si>
    <t>1055333045cc</t>
  </si>
  <si>
    <t>zamirfons@gmail.com</t>
  </si>
  <si>
    <t>CESAR ANDREY</t>
  </si>
  <si>
    <t>FRANCO LOPEZ</t>
  </si>
  <si>
    <t>1061338595ti</t>
  </si>
  <si>
    <t>andreyfrancolopez@gmail.com</t>
  </si>
  <si>
    <t>SONIA TATIANA</t>
  </si>
  <si>
    <t>FUENTES ALBARRACIN</t>
  </si>
  <si>
    <t>2026-04-26 20:36:30</t>
  </si>
  <si>
    <t>1052408232cc</t>
  </si>
  <si>
    <t>soniafuentes10@gmail.com</t>
  </si>
  <si>
    <t>YENIFER DANIELA</t>
  </si>
  <si>
    <t>GALVIS SALCEDO</t>
  </si>
  <si>
    <t>1116856027cc</t>
  </si>
  <si>
    <t>galvisd564@gmail.com</t>
  </si>
  <si>
    <t>LUZ MARINA</t>
  </si>
  <si>
    <t>GAMBOA VARGAS</t>
  </si>
  <si>
    <t>2026-04-23 20:24:28</t>
  </si>
  <si>
    <t>1057516374cc</t>
  </si>
  <si>
    <t>luzmarinagamboavargas@gmail.com</t>
  </si>
  <si>
    <t>NIKOL DAYANA</t>
  </si>
  <si>
    <t>GARCIA SALAZAR</t>
  </si>
  <si>
    <t>1163213261ti</t>
  </si>
  <si>
    <t>nikolg386@gmail.com</t>
  </si>
  <si>
    <t>JORGE ALBERTO</t>
  </si>
  <si>
    <t>GARZON FAJARDO</t>
  </si>
  <si>
    <t>1030616984cc</t>
  </si>
  <si>
    <t>garzonjor78@gmail.com</t>
  </si>
  <si>
    <t>GONZALEZ RAYON</t>
  </si>
  <si>
    <t>1092536853ti</t>
  </si>
  <si>
    <t>lavagora2405@gmail.com</t>
  </si>
  <si>
    <t>ROBINSON OSMANY</t>
  </si>
  <si>
    <t>GONZALEZ RODRIGUEZ</t>
  </si>
  <si>
    <t>1069714082cc</t>
  </si>
  <si>
    <t>robinson.gonzalez3620@correo.policia.gov.co</t>
  </si>
  <si>
    <t>JUAN PABLO</t>
  </si>
  <si>
    <t>HERNANDEZ GIRON</t>
  </si>
  <si>
    <t>1075243569cc</t>
  </si>
  <si>
    <t>juan.hernandez1273@correo.policia.gov.co</t>
  </si>
  <si>
    <t>SURI TATIANA</t>
  </si>
  <si>
    <t>HERNANDEZ LOPEZ</t>
  </si>
  <si>
    <t>1097494842cc</t>
  </si>
  <si>
    <t>tatianahernandez5000@gmail.com</t>
  </si>
  <si>
    <t>LEIDY YADIRA</t>
  </si>
  <si>
    <t>HERRERA VARGAS</t>
  </si>
  <si>
    <t>1033737621cc</t>
  </si>
  <si>
    <t>leidyherrera091@gmail.com</t>
  </si>
  <si>
    <t>LILIANA</t>
  </si>
  <si>
    <t>LOPEZ CASTAÑO</t>
  </si>
  <si>
    <t>33365218cc</t>
  </si>
  <si>
    <t>lilians26@live.com</t>
  </si>
  <si>
    <t>DUBY KATERINNE</t>
  </si>
  <si>
    <t>MACHADO GARCIA</t>
  </si>
  <si>
    <t>1122653251cc</t>
  </si>
  <si>
    <t>dubykatherinemg@gmail.com</t>
  </si>
  <si>
    <t>MARIN GUIRAL</t>
  </si>
  <si>
    <t>1056121074cc</t>
  </si>
  <si>
    <t>maringuiralmariana8@gmail.com</t>
  </si>
  <si>
    <t>NESTOR DAVID</t>
  </si>
  <si>
    <t>MARTINEZ TORO</t>
  </si>
  <si>
    <t>1120743071cc</t>
  </si>
  <si>
    <t>nesmartinez234@gmail.com</t>
  </si>
  <si>
    <t>SHIRLEY NATALIA</t>
  </si>
  <si>
    <t>MEDINA BARAJAS</t>
  </si>
  <si>
    <t>1192748812cc</t>
  </si>
  <si>
    <t>shirley19991408@gmail.com</t>
  </si>
  <si>
    <t>MEDINA CHAPARRO</t>
  </si>
  <si>
    <t>1145924250cc</t>
  </si>
  <si>
    <t>mariacamim07@gmail.com</t>
  </si>
  <si>
    <t>EUSEBIO ANTONIO</t>
  </si>
  <si>
    <t>MEJIA ORTEGA</t>
  </si>
  <si>
    <t>1102580790cc</t>
  </si>
  <si>
    <t>facundooviedo03@gmail.com</t>
  </si>
  <si>
    <t>DANNA RAQUEL</t>
  </si>
  <si>
    <t>MUÑOZ CUELLAR</t>
  </si>
  <si>
    <t>1081728454cc</t>
  </si>
  <si>
    <t>dannaraquelmunozcuellar.25@gmail.com</t>
  </si>
  <si>
    <t>CARLOS</t>
  </si>
  <si>
    <t>MUÑOZ RODRIGUEZ</t>
  </si>
  <si>
    <t>1137099043cc</t>
  </si>
  <si>
    <t>carlos.munos.ljfj@gmail.com</t>
  </si>
  <si>
    <t>ASTRID XIMENA</t>
  </si>
  <si>
    <t>MUÑOZ TEJERO</t>
  </si>
  <si>
    <t>1028885614ti</t>
  </si>
  <si>
    <t>txime08@gmail.com</t>
  </si>
  <si>
    <t>JUAN CAMILO</t>
  </si>
  <si>
    <t>NIÑO CARDENAS</t>
  </si>
  <si>
    <t>1109295378ti</t>
  </si>
  <si>
    <t>juancamilonino862@gmail.com</t>
  </si>
  <si>
    <t>CRISTIAN YESID</t>
  </si>
  <si>
    <t>OCHOA BAQUERO</t>
  </si>
  <si>
    <t>1003822161cc</t>
  </si>
  <si>
    <t>christyanochoa@gmail.com</t>
  </si>
  <si>
    <t>IVAN JOSE</t>
  </si>
  <si>
    <t>ORTEGA GENEY</t>
  </si>
  <si>
    <t>1102823665cc</t>
  </si>
  <si>
    <t>ortegaivanjose21@gmail.com</t>
  </si>
  <si>
    <t>MEYLING GABRIELA</t>
  </si>
  <si>
    <t>ORTIZ ROJAS</t>
  </si>
  <si>
    <t>1027528462ti</t>
  </si>
  <si>
    <t>meyling.ortiz21@gmail.com</t>
  </si>
  <si>
    <t>EVA JAEL</t>
  </si>
  <si>
    <t>OSORIO TAMI</t>
  </si>
  <si>
    <t>1065898191ti</t>
  </si>
  <si>
    <t>evaosorio531@gmail.com</t>
  </si>
  <si>
    <t>JESUS DAVID</t>
  </si>
  <si>
    <t>REYES CHARRIS</t>
  </si>
  <si>
    <t>1082921217cc</t>
  </si>
  <si>
    <t>jesus.reyesc@correo.policia.gov.co</t>
  </si>
  <si>
    <t>JEAN CARLOS</t>
  </si>
  <si>
    <t>RICO PEREZ</t>
  </si>
  <si>
    <t>1102868240cc</t>
  </si>
  <si>
    <t>ricoperezjean@gmail.com</t>
  </si>
  <si>
    <t>RIOS DIAZ</t>
  </si>
  <si>
    <t>1072427320ti</t>
  </si>
  <si>
    <t>isariosdiaz19@gmail.com</t>
  </si>
  <si>
    <t>HECTOR DAMIAN</t>
  </si>
  <si>
    <t>RODRIGUEZ MURCIA</t>
  </si>
  <si>
    <t>1053328516cc</t>
  </si>
  <si>
    <t>hector.rodriguez1392@correo.policia.gov.co</t>
  </si>
  <si>
    <t>KAREN DAHIANA</t>
  </si>
  <si>
    <t>ROJAS SILVA</t>
  </si>
  <si>
    <t>1128544615cc</t>
  </si>
  <si>
    <t>karendahianarojas1701@gmail.com</t>
  </si>
  <si>
    <t>CARLOS MARIO</t>
  </si>
  <si>
    <t>ROSARIO ALTAMIRANDA</t>
  </si>
  <si>
    <t>1003342669cc</t>
  </si>
  <si>
    <t>carlos.rosario@correo.policia.gov.co</t>
  </si>
  <si>
    <t>YESICA MARIA</t>
  </si>
  <si>
    <t>SAAVEDRA SANCHEZ</t>
  </si>
  <si>
    <t>1099282658cc</t>
  </si>
  <si>
    <t>yesica.ma.saavedra@gmail.com</t>
  </si>
  <si>
    <t>SEGURA NAVARRO</t>
  </si>
  <si>
    <t>80101961cc</t>
  </si>
  <si>
    <t>jaseguran@yahoo.es</t>
  </si>
  <si>
    <t>JOSE ARNULFO</t>
  </si>
  <si>
    <t>SIERRA ARIZA</t>
  </si>
  <si>
    <t>1000132429cc</t>
  </si>
  <si>
    <t>josesierrazoto@gmail.com</t>
  </si>
  <si>
    <t>LESVER YOMAR</t>
  </si>
  <si>
    <t>SIERRA GORDILLO</t>
  </si>
  <si>
    <t>1054800996cc</t>
  </si>
  <si>
    <t>lesver.sierra2806@correo.policia.gov.co</t>
  </si>
  <si>
    <t>SIERRA REYES</t>
  </si>
  <si>
    <t>1019115073cc</t>
  </si>
  <si>
    <t>sarcas95@gmail.com</t>
  </si>
  <si>
    <t>SULEY ILARI</t>
  </si>
  <si>
    <t>SOLIS YAÑEZ</t>
  </si>
  <si>
    <t>53130579cc</t>
  </si>
  <si>
    <t>SULEY.SOLIS@CORREO.POLICIA.GOV.CO</t>
  </si>
  <si>
    <t>CAROL ANDREA</t>
  </si>
  <si>
    <t>TOLOSA FIGUEREDO</t>
  </si>
  <si>
    <t>1010238923cc</t>
  </si>
  <si>
    <t>caroltolosa47@gmail.com</t>
  </si>
  <si>
    <t>JORGE ENRIQUE</t>
  </si>
  <si>
    <t>URBINA FRIAS</t>
  </si>
  <si>
    <t>5166711cc</t>
  </si>
  <si>
    <t>jorge.urbina@correo.policia.gov.co</t>
  </si>
  <si>
    <t>NAYELIS</t>
  </si>
  <si>
    <t>URDA FLOREZ</t>
  </si>
  <si>
    <t>1069480233ti</t>
  </si>
  <si>
    <t>nayelisflorez60@gmail.com</t>
  </si>
  <si>
    <t>VALENCIA AMARILES</t>
  </si>
  <si>
    <t>1109295666ti</t>
  </si>
  <si>
    <t>valenciaamarilesjuanmanuel@gmail.com</t>
  </si>
  <si>
    <t>CARLOS ALBERTO</t>
  </si>
  <si>
    <t>VARGAS ALVARADO</t>
  </si>
  <si>
    <t>1098624922cc</t>
  </si>
  <si>
    <t>carlos08411@hotmail.com</t>
  </si>
  <si>
    <t>MARIA GABRIELA</t>
  </si>
  <si>
    <t>VARGAS VARGAS</t>
  </si>
  <si>
    <t>1013124115ti</t>
  </si>
  <si>
    <t>gabivargas1115@gmail.com</t>
  </si>
  <si>
    <t>ISABELA ALEJANDRA</t>
  </si>
  <si>
    <t>VEGA MATEUS</t>
  </si>
  <si>
    <t>1016956562ti</t>
  </si>
  <si>
    <t>isabelavegamateus1709@gmail.com</t>
  </si>
  <si>
    <t>LORENZO JOSE</t>
  </si>
  <si>
    <t>VERGARA JIMENEZ</t>
  </si>
  <si>
    <t>2026-04-30 08:53:25</t>
  </si>
  <si>
    <t>1103100882cc</t>
  </si>
  <si>
    <t>lorenzo.vergara1420@gmail.com</t>
  </si>
  <si>
    <t>MARYERLY</t>
  </si>
  <si>
    <t>ZUÑIGA CARDENAS</t>
  </si>
  <si>
    <t>1095800774cc</t>
  </si>
  <si>
    <t>maryerlyzunigacardenas@gmail.com</t>
  </si>
  <si>
    <t>BRAYAN RAFAEL</t>
  </si>
  <si>
    <t>ACEVEDO RODRIGUEZ</t>
  </si>
  <si>
    <t>1051980190cc</t>
  </si>
  <si>
    <t>brayanacevedor@gmail.com</t>
  </si>
  <si>
    <t>ALFONSO CASTRO</t>
  </si>
  <si>
    <t>1028786937ti</t>
  </si>
  <si>
    <t>juanalfonsocastro802@gmail.com</t>
  </si>
  <si>
    <t>ALMENDRA MUELAS</t>
  </si>
  <si>
    <t>1068217802ti</t>
  </si>
  <si>
    <t>danielaalmendra520@gmail.com</t>
  </si>
  <si>
    <t>JARINSON</t>
  </si>
  <si>
    <t>ANDRADES COSSIO</t>
  </si>
  <si>
    <t>1152195716cc</t>
  </si>
  <si>
    <t>jarinson.andrades1992@gmail.com</t>
  </si>
  <si>
    <t>NIQUEINIS PAOLA</t>
  </si>
  <si>
    <t>ARIAS BARRETO</t>
  </si>
  <si>
    <t>1066869498cc</t>
  </si>
  <si>
    <t>ariasniqueinis22@gmail.com</t>
  </si>
  <si>
    <t>ADRIANA JASMIN</t>
  </si>
  <si>
    <t>ARNACHE MATEUS</t>
  </si>
  <si>
    <t>1116803198cc</t>
  </si>
  <si>
    <t>adrianita0702@hotmail.com</t>
  </si>
  <si>
    <t>LIZETH DAYANNA</t>
  </si>
  <si>
    <t>AUSAQUE LOPEZ</t>
  </si>
  <si>
    <t>2026-04-27 06:30:05</t>
  </si>
  <si>
    <t>1024584104cc</t>
  </si>
  <si>
    <t>lizks21.11@outlook.com</t>
  </si>
  <si>
    <t>MARCELA</t>
  </si>
  <si>
    <t>BARRIOS VERGARA</t>
  </si>
  <si>
    <t>1127533489ti</t>
  </si>
  <si>
    <t>marcepatbv@gmail.com</t>
  </si>
  <si>
    <t>NICOLE STEPHANIE</t>
  </si>
  <si>
    <t>BASTO MACIAS</t>
  </si>
  <si>
    <t>2026-04-27 16:21:53</t>
  </si>
  <si>
    <t>1050612761ti</t>
  </si>
  <si>
    <t>stephaniebm2010@gmail.com</t>
  </si>
  <si>
    <t>BELLO</t>
  </si>
  <si>
    <t>1081921129ti</t>
  </si>
  <si>
    <t>camilabello775@gmail.com</t>
  </si>
  <si>
    <t>ADALYS</t>
  </si>
  <si>
    <t>BERRIO MARQUEZ</t>
  </si>
  <si>
    <t>1003561308cc</t>
  </si>
  <si>
    <t>adalisitaa@hotmail.com</t>
  </si>
  <si>
    <t>OMAR ISAIAS</t>
  </si>
  <si>
    <t>BONILLA APARICIO</t>
  </si>
  <si>
    <t>1102042408cc</t>
  </si>
  <si>
    <t>omar19_44@hotmail.com</t>
  </si>
  <si>
    <t>SAMUEL DAVID</t>
  </si>
  <si>
    <t>BURBANO CAICEDO</t>
  </si>
  <si>
    <t>1085919685ti</t>
  </si>
  <si>
    <t>burbanosamuel6rt8@gmail.com</t>
  </si>
  <si>
    <t>JORGE LUIS</t>
  </si>
  <si>
    <t>CANDANOZA OROZCO</t>
  </si>
  <si>
    <t>1081822804cc</t>
  </si>
  <si>
    <t>Candanozajorgeluis@gmail.com</t>
  </si>
  <si>
    <t>ZEYN JOSE</t>
  </si>
  <si>
    <t>CARMONA RACERO</t>
  </si>
  <si>
    <t>1143238398cc</t>
  </si>
  <si>
    <t>zeyn.carmona1751@correo.policia.gov.co</t>
  </si>
  <si>
    <t>CARRILLO RIVILLAS</t>
  </si>
  <si>
    <t>1013268508ti</t>
  </si>
  <si>
    <t>saralovesofia19@gmail.com</t>
  </si>
  <si>
    <t>EILEEN KARINA</t>
  </si>
  <si>
    <t>CORDERO PALACIO</t>
  </si>
  <si>
    <t>1051542233ti</t>
  </si>
  <si>
    <t>kc6280887@gmail.com</t>
  </si>
  <si>
    <t>JOHAN JULIO</t>
  </si>
  <si>
    <t>CORDERO SIERRA</t>
  </si>
  <si>
    <t>1005062291cc</t>
  </si>
  <si>
    <t>johancorderosierra@gmail.com</t>
  </si>
  <si>
    <t>THOMAS</t>
  </si>
  <si>
    <t>CORREDOR BARRERA</t>
  </si>
  <si>
    <t>1118554714ti</t>
  </si>
  <si>
    <t>thomascorredor.gc@gmail.com</t>
  </si>
  <si>
    <t>SULEYMA CATERINE</t>
  </si>
  <si>
    <t>CRUZ FLOREZ</t>
  </si>
  <si>
    <t>1085303494cc</t>
  </si>
  <si>
    <t>suleyma.cruz@correo.policia.gov.co</t>
  </si>
  <si>
    <t>CRUZ TEGUE</t>
  </si>
  <si>
    <t>1062303344cc</t>
  </si>
  <si>
    <t>julian.cruz4782@correo.policia.gov.co</t>
  </si>
  <si>
    <t>LUCREL</t>
  </si>
  <si>
    <t>CUELLAR CARO</t>
  </si>
  <si>
    <t>94469361cc</t>
  </si>
  <si>
    <t>lucre2001@gmail.com</t>
  </si>
  <si>
    <t>GISEL ALEXANDRA</t>
  </si>
  <si>
    <t>DIAZ ARENAS</t>
  </si>
  <si>
    <t>2026-04-26 18:21:21</t>
  </si>
  <si>
    <t>1027528787ti</t>
  </si>
  <si>
    <t>giselalexandra2610@gmail.com</t>
  </si>
  <si>
    <t>LEANDRO</t>
  </si>
  <si>
    <t>GALLEGO VALDERRAMA</t>
  </si>
  <si>
    <t>1075873561cc</t>
  </si>
  <si>
    <t>artevalderrama21@gmail.com</t>
  </si>
  <si>
    <t>GAVIRIA PARRADO</t>
  </si>
  <si>
    <t>1121886088ti</t>
  </si>
  <si>
    <t>linaparrado48@gmail.com</t>
  </si>
  <si>
    <t>ROLINSON SEBASTIAN</t>
  </si>
  <si>
    <t>GIL PEDRAZA</t>
  </si>
  <si>
    <t>1023371285cc</t>
  </si>
  <si>
    <t>sebastiangil7750533@gmail.com</t>
  </si>
  <si>
    <t>GONZALEZ BELTRAN</t>
  </si>
  <si>
    <t>1077090110cc</t>
  </si>
  <si>
    <t>j.cgonzales@hotmail.com</t>
  </si>
  <si>
    <t>DAVID</t>
  </si>
  <si>
    <t>1110046042ti</t>
  </si>
  <si>
    <t>david.guty0920@gmail.com</t>
  </si>
  <si>
    <t>CAREN CAMILA</t>
  </si>
  <si>
    <t>HERNANDEZ HERRERA</t>
  </si>
  <si>
    <t>1000101205cc</t>
  </si>
  <si>
    <t>carenhernandez280301@gmail.com</t>
  </si>
  <si>
    <t>MARIA LUCIA</t>
  </si>
  <si>
    <t>HERNANDEZ RODRIGUEZ</t>
  </si>
  <si>
    <t>1104094313cc</t>
  </si>
  <si>
    <t>hernandezmarialucia74@gmail.com</t>
  </si>
  <si>
    <t>MARIAALEJANDRA</t>
  </si>
  <si>
    <t>HERNANDEZ TANGARIFE</t>
  </si>
  <si>
    <t>1083453177ti</t>
  </si>
  <si>
    <t>mariaale16021@hotmail.com</t>
  </si>
  <si>
    <t>MARTHA ALIXON</t>
  </si>
  <si>
    <t>HUERTAS CHACON</t>
  </si>
  <si>
    <t>2026-04-29 23:36:56</t>
  </si>
  <si>
    <t>1073130558cc</t>
  </si>
  <si>
    <t>alis.hh16@hotmail.com</t>
  </si>
  <si>
    <t>JARIDSON</t>
  </si>
  <si>
    <t>HURTADO TEJADA</t>
  </si>
  <si>
    <t>2026-04-26 14:21:58</t>
  </si>
  <si>
    <t>1077173957cc</t>
  </si>
  <si>
    <t>jaridson.hurtado2710@correo.policia.gov.co</t>
  </si>
  <si>
    <t>IBAÑEZ GARRIDO</t>
  </si>
  <si>
    <t>1076507743ti</t>
  </si>
  <si>
    <t>sandrapaola.garridopolania@gmail.com</t>
  </si>
  <si>
    <t>ROUSSY</t>
  </si>
  <si>
    <t>LEAL VANEGAS</t>
  </si>
  <si>
    <t>1112389871ti</t>
  </si>
  <si>
    <t>roussylevantri@gmail.com</t>
  </si>
  <si>
    <t>SHEYLA SHAKIRA</t>
  </si>
  <si>
    <t>LUBO PASTRANA</t>
  </si>
  <si>
    <t>1006617077cc</t>
  </si>
  <si>
    <t>sheylashely@outlook.com</t>
  </si>
  <si>
    <t>NOIKELY CAROLINA</t>
  </si>
  <si>
    <t>MAGALLANES MONTERO</t>
  </si>
  <si>
    <t>6450264ppt</t>
  </si>
  <si>
    <t>noikelymagallanes159@gmail.com</t>
  </si>
  <si>
    <t>ANA SOL</t>
  </si>
  <si>
    <t>MARIMON PUERTO</t>
  </si>
  <si>
    <t>1014993197ti</t>
  </si>
  <si>
    <t>sandrapusan@gmail.com</t>
  </si>
  <si>
    <t>KARILEYS DEL CARMEN</t>
  </si>
  <si>
    <t>MARTINEZ HERNANDEZ</t>
  </si>
  <si>
    <t>1007973647cc</t>
  </si>
  <si>
    <t>karileysmartinez123@gmail.com</t>
  </si>
  <si>
    <t>EDUAR</t>
  </si>
  <si>
    <t>MENA CORDOBA</t>
  </si>
  <si>
    <t>1077469330cc</t>
  </si>
  <si>
    <t>eduarmenacordoba@gmail.com</t>
  </si>
  <si>
    <t>ANDRES FABIAN</t>
  </si>
  <si>
    <t>MENDEZ MENDEZ</t>
  </si>
  <si>
    <t>1073603818cc</t>
  </si>
  <si>
    <t>amfamen@gmail.com</t>
  </si>
  <si>
    <t>MOLINA VARGAS</t>
  </si>
  <si>
    <t>1065573512cc</t>
  </si>
  <si>
    <t>molinavargascamilaandrea@outlook.com</t>
  </si>
  <si>
    <t>VANESSA</t>
  </si>
  <si>
    <t>MORA PEREZ</t>
  </si>
  <si>
    <t>1129518470cc</t>
  </si>
  <si>
    <t>katrydm86@gmail.com</t>
  </si>
  <si>
    <t>MILAGROS DEL ROSARIO</t>
  </si>
  <si>
    <t>MUÑOZ LARA</t>
  </si>
  <si>
    <t>1032408358cc</t>
  </si>
  <si>
    <t>milagrosdelrosarioml@gmail.com</t>
  </si>
  <si>
    <t>LUIS ALBERTO</t>
  </si>
  <si>
    <t>NIETO TERAN</t>
  </si>
  <si>
    <t>1087994818cc</t>
  </si>
  <si>
    <t>lui.nieto2298@correo.policia.gov.co</t>
  </si>
  <si>
    <t>MAYERCY</t>
  </si>
  <si>
    <t>NUÑEZ TORRES</t>
  </si>
  <si>
    <t>1109189294ti</t>
  </si>
  <si>
    <t>mayetorres758@gmail.com</t>
  </si>
  <si>
    <t>ORDOÑEZ HERNANDEZ</t>
  </si>
  <si>
    <t>1102369473ti</t>
  </si>
  <si>
    <t>ordonez.e26@ipsp.edu.co</t>
  </si>
  <si>
    <t>ORDOÑEZ SALGADO</t>
  </si>
  <si>
    <t>1104266699ti</t>
  </si>
  <si>
    <t>santiagoxsi579@gmail.com</t>
  </si>
  <si>
    <t>ORTEGA CASTAÑO</t>
  </si>
  <si>
    <t>1116254964cc</t>
  </si>
  <si>
    <t>paola.ortega@correo.policia.gov.co</t>
  </si>
  <si>
    <t>JONATHAN RICARDO</t>
  </si>
  <si>
    <t>ORTIZ ALFONSO</t>
  </si>
  <si>
    <t>1026250174cc</t>
  </si>
  <si>
    <t>jonathanrortiz85@gmail.com</t>
  </si>
  <si>
    <t>NATALIA MARCELA</t>
  </si>
  <si>
    <t>ORTIZ NARVAEZ</t>
  </si>
  <si>
    <t>1081804245ti</t>
  </si>
  <si>
    <t>natortiznarvaez@gmail.com</t>
  </si>
  <si>
    <t>IVISS DANITH</t>
  </si>
  <si>
    <t>ORTIZ PADRON</t>
  </si>
  <si>
    <t>45553435cc</t>
  </si>
  <si>
    <t>iviss1981@hotmail.com</t>
  </si>
  <si>
    <t>VALERIA ALEXANDRA</t>
  </si>
  <si>
    <t>OVIEDO SIERRA</t>
  </si>
  <si>
    <t>2026-04-25 10:26:54</t>
  </si>
  <si>
    <t>1080572482ti</t>
  </si>
  <si>
    <t>oviedovaleria261@gmail.com</t>
  </si>
  <si>
    <t>JULIETH KAMILA</t>
  </si>
  <si>
    <t>PARRA CORREDOR</t>
  </si>
  <si>
    <t>1093295523cc</t>
  </si>
  <si>
    <t>kamilaparra853@gmail.com</t>
  </si>
  <si>
    <t>KATTERYN VANESSA</t>
  </si>
  <si>
    <t>PATIÑO SUAREZ</t>
  </si>
  <si>
    <t>1076501216cc</t>
  </si>
  <si>
    <t>katterynvanessa89@gmail.com</t>
  </si>
  <si>
    <t>PEDRAZA JIMENEZ</t>
  </si>
  <si>
    <t>80874699cc</t>
  </si>
  <si>
    <t>internetcvc@gmail.com</t>
  </si>
  <si>
    <t>LUIS MARIO</t>
  </si>
  <si>
    <t>PIANDA LAGOS</t>
  </si>
  <si>
    <t>1004193506cc</t>
  </si>
  <si>
    <t>luismariopianda@gmail.com</t>
  </si>
  <si>
    <t>JULIAN CAMILO</t>
  </si>
  <si>
    <t>PRADO</t>
  </si>
  <si>
    <t>1049628783ti</t>
  </si>
  <si>
    <t>pradocoronadojuliancamilo@ensst.edu.co</t>
  </si>
  <si>
    <t>LEIDY VANESSA</t>
  </si>
  <si>
    <t>RAMIREZ FERNANDEZ</t>
  </si>
  <si>
    <t>1084331314cc</t>
  </si>
  <si>
    <t>vr847303@gmail.com</t>
  </si>
  <si>
    <t>JORGE ADOLFO</t>
  </si>
  <si>
    <t>RANGEL PIÑERES</t>
  </si>
  <si>
    <t>1085102784cc</t>
  </si>
  <si>
    <t>jarangelpi@hotmail.com</t>
  </si>
  <si>
    <t>KELLY MARCELA</t>
  </si>
  <si>
    <t>RAVE MORALES</t>
  </si>
  <si>
    <t>1000564207cc</t>
  </si>
  <si>
    <t>kellyrave90@gmail.com</t>
  </si>
  <si>
    <t>DAILYS YOELIS</t>
  </si>
  <si>
    <t>REDONDO ORTEGA</t>
  </si>
  <si>
    <t>1052083590cc</t>
  </si>
  <si>
    <t>dailysredondo23@gmail.com</t>
  </si>
  <si>
    <t>CARLOS FELIPE</t>
  </si>
  <si>
    <t>RESTREPO LONDOÑO</t>
  </si>
  <si>
    <t>16377311cc</t>
  </si>
  <si>
    <t>kafere77@gmail.com</t>
  </si>
  <si>
    <t>ANDREA DEL PILAR</t>
  </si>
  <si>
    <t>REYES LIBERATO</t>
  </si>
  <si>
    <t>2026-04-29 06:24:39</t>
  </si>
  <si>
    <t>28930002cc</t>
  </si>
  <si>
    <t>manualidadesmafe396@gmail.com</t>
  </si>
  <si>
    <t>EDWAR ALEXIS</t>
  </si>
  <si>
    <t>RODRIGUEZ HENAO</t>
  </si>
  <si>
    <t>1060595636cc</t>
  </si>
  <si>
    <t>alexisrodriguezhenao@gmail.com</t>
  </si>
  <si>
    <t>JHONNATHAN ANDRES</t>
  </si>
  <si>
    <t>ROJAS PARRA</t>
  </si>
  <si>
    <t>1110499620cc</t>
  </si>
  <si>
    <t>jhonnathan.rojas1578@correo.policia.gov.co</t>
  </si>
  <si>
    <t>SARAY JULIANA</t>
  </si>
  <si>
    <t>ROMERO GOMEZ</t>
  </si>
  <si>
    <t>1092946472ti</t>
  </si>
  <si>
    <t>sg0505295@gmail.com</t>
  </si>
  <si>
    <t>ENDER MANUEL</t>
  </si>
  <si>
    <t>ROMERO HERNANDEZ</t>
  </si>
  <si>
    <t>10820877cc</t>
  </si>
  <si>
    <t>ANGIE MARIANA</t>
  </si>
  <si>
    <t>SALINAS ALBORNOZ</t>
  </si>
  <si>
    <t>1028900248ti</t>
  </si>
  <si>
    <t>dakotamariana1626@gmail.com</t>
  </si>
  <si>
    <t>ANGELA AYELEN</t>
  </si>
  <si>
    <t>SANTANA MANCILLA</t>
  </si>
  <si>
    <t>1019060215ti</t>
  </si>
  <si>
    <t>angelayelensantana22tm@gmail.com</t>
  </si>
  <si>
    <t>SANTANA VIVAS</t>
  </si>
  <si>
    <t>38612156cc</t>
  </si>
  <si>
    <t>kalosavi@hotmail.com</t>
  </si>
  <si>
    <t>SOLER CARDENAS</t>
  </si>
  <si>
    <t>1192801246cc</t>
  </si>
  <si>
    <t>JOHANNA752001@GMAIL.COM</t>
  </si>
  <si>
    <t>KIANA LORENA</t>
  </si>
  <si>
    <t>SOSA NASTAR</t>
  </si>
  <si>
    <t>1110593935cc</t>
  </si>
  <si>
    <t>sosakianalorena1113@gmail.com</t>
  </si>
  <si>
    <t>ALISSON VALENTINA</t>
  </si>
  <si>
    <t>TAPIERO ROJAS</t>
  </si>
  <si>
    <t>1012921138ti</t>
  </si>
  <si>
    <t>alissontr092@gmail.com</t>
  </si>
  <si>
    <t>JEISON</t>
  </si>
  <si>
    <t>TORRES OSPINA</t>
  </si>
  <si>
    <t>1086050675cc</t>
  </si>
  <si>
    <t>jeison.torres3718@correo.policia.gov.co</t>
  </si>
  <si>
    <t>ARIANA LISETH</t>
  </si>
  <si>
    <t>VARGAS ROJAS</t>
  </si>
  <si>
    <t>1005028253cc</t>
  </si>
  <si>
    <t>lisrojas49@gmail.com</t>
  </si>
  <si>
    <t>JOSUE DAVID</t>
  </si>
  <si>
    <t>VERGARA ARROYO</t>
  </si>
  <si>
    <t>2026-04-25 12:15:12</t>
  </si>
  <si>
    <t>1101815536cc</t>
  </si>
  <si>
    <t>josuevergara200@gmail.com</t>
  </si>
  <si>
    <t>CARLOS JAVIER</t>
  </si>
  <si>
    <t>VIVAS VERA</t>
  </si>
  <si>
    <t>1070610942cc</t>
  </si>
  <si>
    <t>carlos.vivasv@correo.policia.gov.co</t>
  </si>
  <si>
    <t>YARA RUGE</t>
  </si>
  <si>
    <t>1031803556cc</t>
  </si>
  <si>
    <t>rugelaura3@gmail.com</t>
  </si>
  <si>
    <t>NEISON JAVIER</t>
  </si>
  <si>
    <t>YUCUMA GALINDO</t>
  </si>
  <si>
    <t>2026-04-27 16:28:51</t>
  </si>
  <si>
    <t>1084576474cc</t>
  </si>
  <si>
    <t>neisonyucuma21@gmail.com</t>
  </si>
  <si>
    <t>Evidencia:AA1 EV01: Cuadro comparativo. Identificar textos escritos según la organización y su forma de expresión (Letra)</t>
  </si>
  <si>
    <t>Evidencia:AA2 EV01: Aplicar las normas para la redacción de textos (Letra)</t>
  </si>
  <si>
    <t>Paquete SCORM:AA2 EV02: Actividad interactiva. Apropiar los términos relacionados con la ortografía y la escritura. (Letra)</t>
  </si>
  <si>
    <t>Evidencia:AA3 EV01. Aplicar las estrategias de comprensión lectora (Letra)</t>
  </si>
  <si>
    <t>Prueba de Conocimiento:AA3 EV02 Evaluación. Identificar las estrategias requeridas para la comprensión lectora (Letra)</t>
  </si>
  <si>
    <t>Foro:AA4 EV01 Foro. Apropiar términos relacionados con lectura crítica para una postura crítica calificación (Letra)</t>
  </si>
  <si>
    <t>Evidencia:AA4 EV02: Documento. Desarrollar una postura crítica frente a un texto (Letra)</t>
  </si>
  <si>
    <t xml:space="preserve">ACOSTA CUARAN </t>
  </si>
  <si>
    <t xml:space="preserve">AGUANCHA CHARRIS </t>
  </si>
  <si>
    <t xml:space="preserve">AGUDELO QUINTERO </t>
  </si>
  <si>
    <t xml:space="preserve">ALVAREZ CACERES </t>
  </si>
  <si>
    <t xml:space="preserve">ANGEL ESQUIVEL </t>
  </si>
  <si>
    <t xml:space="preserve">ARIAS CAMARGO </t>
  </si>
  <si>
    <t xml:space="preserve">ARIAS VEGA </t>
  </si>
  <si>
    <t xml:space="preserve">ARRIGUI OROZCO </t>
  </si>
  <si>
    <t xml:space="preserve">BARRAGAN VALENCIA </t>
  </si>
  <si>
    <t xml:space="preserve">BARRETO HERRERA </t>
  </si>
  <si>
    <t xml:space="preserve">BARRIGA SERNA </t>
  </si>
  <si>
    <t xml:space="preserve">BEDOYA FRANCO </t>
  </si>
  <si>
    <t xml:space="preserve">BEDOYA HERNANDEZ </t>
  </si>
  <si>
    <t xml:space="preserve">BELTRAN RICO </t>
  </si>
  <si>
    <t xml:space="preserve">BERMUDEZ OVIEDO </t>
  </si>
  <si>
    <t xml:space="preserve">BLANDON MAHECHA </t>
  </si>
  <si>
    <t xml:space="preserve">BLASQUEZ GUTIERREZ </t>
  </si>
  <si>
    <t xml:space="preserve">BOTELLO BARINAS </t>
  </si>
  <si>
    <t xml:space="preserve">CAPERA GOMEZ </t>
  </si>
  <si>
    <t xml:space="preserve">CARDONA ARANGO </t>
  </si>
  <si>
    <t xml:space="preserve">CARDONA ORTIZ </t>
  </si>
  <si>
    <t xml:space="preserve">CASTAÑEDA ROMERO </t>
  </si>
  <si>
    <t xml:space="preserve">CASTRO TELLEZ </t>
  </si>
  <si>
    <t xml:space="preserve">CONTRERAS FORERO </t>
  </si>
  <si>
    <t xml:space="preserve">CORREDOR GUERRA </t>
  </si>
  <si>
    <t xml:space="preserve">CUELLO MANJARRES </t>
  </si>
  <si>
    <t xml:space="preserve">DIAZ OLAYA </t>
  </si>
  <si>
    <t xml:space="preserve">DIAZ RAMIREZ </t>
  </si>
  <si>
    <t xml:space="preserve">DOMINGUEZ BARRAZA </t>
  </si>
  <si>
    <t xml:space="preserve">FAJARDO ANGULO </t>
  </si>
  <si>
    <t xml:space="preserve">HENAO SERRANO </t>
  </si>
  <si>
    <t xml:space="preserve">HERNANDEZ MAHECHA </t>
  </si>
  <si>
    <t xml:space="preserve">IBARRA RIVERA </t>
  </si>
  <si>
    <t xml:space="preserve">LEON   </t>
  </si>
  <si>
    <t xml:space="preserve">LEON FERNANDO </t>
  </si>
  <si>
    <t xml:space="preserve">LEYTON MOREA </t>
  </si>
  <si>
    <t xml:space="preserve">LINARES GONZALEZ </t>
  </si>
  <si>
    <t xml:space="preserve">LOPEZ NUÑEZ </t>
  </si>
  <si>
    <t xml:space="preserve">LOPEZ ZAPATA </t>
  </si>
  <si>
    <t xml:space="preserve">MACHADO TOUS </t>
  </si>
  <si>
    <t xml:space="preserve">MENDEZ CHAUX </t>
  </si>
  <si>
    <t xml:space="preserve">MENDOZA CARVAJAL </t>
  </si>
  <si>
    <t xml:space="preserve">MENESES BISCUE </t>
  </si>
  <si>
    <t xml:space="preserve">MESA RAMIREZ </t>
  </si>
  <si>
    <t xml:space="preserve">MEZA JIMENEZ </t>
  </si>
  <si>
    <t xml:space="preserve">MILA ESCOBAR </t>
  </si>
  <si>
    <t xml:space="preserve">MIRANDA CARDENAS </t>
  </si>
  <si>
    <t xml:space="preserve">MONTOYA PIEDRAHITA </t>
  </si>
  <si>
    <t xml:space="preserve">MORALES DORIA </t>
  </si>
  <si>
    <t xml:space="preserve">NIÑO GOMEZ </t>
  </si>
  <si>
    <t xml:space="preserve">ORTIZ DELGADO </t>
  </si>
  <si>
    <t xml:space="preserve">OSORIO HERNANDEZ </t>
  </si>
  <si>
    <t xml:space="preserve">OVIEDO RODRIGUEZ </t>
  </si>
  <si>
    <t xml:space="preserve">PATIÑO   </t>
  </si>
  <si>
    <t xml:space="preserve">PEREZ LONDOÑO </t>
  </si>
  <si>
    <t xml:space="preserve">PIEDRAHITA GALVIS </t>
  </si>
  <si>
    <t xml:space="preserve">PORTILLA CORAL </t>
  </si>
  <si>
    <t xml:space="preserve">PULGARIN ESPINAL </t>
  </si>
  <si>
    <t xml:space="preserve">RAMIREZ ARDILA </t>
  </si>
  <si>
    <t xml:space="preserve">RAMIREZ RAMIREZ </t>
  </si>
  <si>
    <t xml:space="preserve">REYES MELENDEZ </t>
  </si>
  <si>
    <t xml:space="preserve">RIVERA ROJAS </t>
  </si>
  <si>
    <t xml:space="preserve">RODRIGUEZ ROJAS </t>
  </si>
  <si>
    <t xml:space="preserve">ROMERO CARABALLO </t>
  </si>
  <si>
    <t xml:space="preserve">ROMERO FLOREZ </t>
  </si>
  <si>
    <t xml:space="preserve">ROZO MADRID </t>
  </si>
  <si>
    <t xml:space="preserve">SAAVEDRA SAAVEDRA </t>
  </si>
  <si>
    <t xml:space="preserve">SALGADO HOYOS </t>
  </si>
  <si>
    <t xml:space="preserve">SARCHI RUIZ </t>
  </si>
  <si>
    <t xml:space="preserve">SIERRA FIGUEREDO </t>
  </si>
  <si>
    <t xml:space="preserve">TRIANA BARRERO </t>
  </si>
  <si>
    <t xml:space="preserve">URIBE AGUIRRE </t>
  </si>
  <si>
    <t xml:space="preserve">VALLECIA ROMERO </t>
  </si>
  <si>
    <t xml:space="preserve">VARELA RUIZ </t>
  </si>
  <si>
    <t xml:space="preserve">VARON ALBARRACIN </t>
  </si>
  <si>
    <t xml:space="preserve">VILA CASTRO </t>
  </si>
  <si>
    <t xml:space="preserve">VILLA MORENO </t>
  </si>
  <si>
    <t xml:space="preserve">ZAMORA SEPULVEDA </t>
  </si>
  <si>
    <t xml:space="preserve">ABADIA MORENO </t>
  </si>
  <si>
    <t xml:space="preserve">AGUILAR DUARTE </t>
  </si>
  <si>
    <t xml:space="preserve">ALBA DIAZ </t>
  </si>
  <si>
    <t xml:space="preserve">ALBORNOZ BEDOYA </t>
  </si>
  <si>
    <t xml:space="preserve">ALDANA OCHOA </t>
  </si>
  <si>
    <t xml:space="preserve">APONTE TIQUE </t>
  </si>
  <si>
    <t xml:space="preserve">ARARAT CAICEDO </t>
  </si>
  <si>
    <t xml:space="preserve">BANGUERA ZATIZABAL </t>
  </si>
  <si>
    <t xml:space="preserve">BELTRAN APONTE </t>
  </si>
  <si>
    <t xml:space="preserve">BERMEO BERMEO </t>
  </si>
  <si>
    <t xml:space="preserve">CACERES ACERO </t>
  </si>
  <si>
    <t xml:space="preserve">CARDONA LONDOÑO </t>
  </si>
  <si>
    <t xml:space="preserve">CARO MONROY </t>
  </si>
  <si>
    <t xml:space="preserve">CASTAÑO SANABRIA </t>
  </si>
  <si>
    <t xml:space="preserve">CASTILLO GUERRERO </t>
  </si>
  <si>
    <t xml:space="preserve">CASTRO PAEZ </t>
  </si>
  <si>
    <t xml:space="preserve">CASTRO VIVANCO </t>
  </si>
  <si>
    <t xml:space="preserve">CEBALLOS ALVARADO </t>
  </si>
  <si>
    <t xml:space="preserve">COLMENARES CARVAJAL </t>
  </si>
  <si>
    <t xml:space="preserve">COPETE AGUILAR </t>
  </si>
  <si>
    <t xml:space="preserve">DE LA OSSA COGOLLO </t>
  </si>
  <si>
    <t xml:space="preserve">DELGADO SOLARTE </t>
  </si>
  <si>
    <t xml:space="preserve">DURAN ORTIZ </t>
  </si>
  <si>
    <t xml:space="preserve">ESPITIA VERGARA </t>
  </si>
  <si>
    <t xml:space="preserve">GARCIA MORELO </t>
  </si>
  <si>
    <t xml:space="preserve">GARZON BARON </t>
  </si>
  <si>
    <t xml:space="preserve">GARZON QUINTERO </t>
  </si>
  <si>
    <t xml:space="preserve">GOMEZ MUÑOZ </t>
  </si>
  <si>
    <t xml:space="preserve">GONZALEZ RUANO </t>
  </si>
  <si>
    <t xml:space="preserve">GUARNIZO MURILLO </t>
  </si>
  <si>
    <t xml:space="preserve">LESMES FIGUEREDO </t>
  </si>
  <si>
    <t xml:space="preserve">LOPEZ LOBO </t>
  </si>
  <si>
    <t xml:space="preserve">MANJARRES VILLAMIL </t>
  </si>
  <si>
    <t xml:space="preserve">MARQUEZ   </t>
  </si>
  <si>
    <t xml:space="preserve">MARTINEZ LANDAZURI </t>
  </si>
  <si>
    <t xml:space="preserve">MARTINEZ SUAREZ </t>
  </si>
  <si>
    <t xml:space="preserve">MATA BECERRA </t>
  </si>
  <si>
    <t xml:space="preserve">MELO SOLANO </t>
  </si>
  <si>
    <t xml:space="preserve">MENDEZ PRECIADO </t>
  </si>
  <si>
    <t xml:space="preserve">MENDOZA CUERVO </t>
  </si>
  <si>
    <t xml:space="preserve">MONTOYA CORTES </t>
  </si>
  <si>
    <t xml:space="preserve">MORENO FONSECA </t>
  </si>
  <si>
    <t xml:space="preserve">ORTIZ RIOS </t>
  </si>
  <si>
    <t xml:space="preserve">PANCHE CASTRO </t>
  </si>
  <si>
    <t xml:space="preserve">PARDO GONZALEZ </t>
  </si>
  <si>
    <t xml:space="preserve">PATIÑO NEITA </t>
  </si>
  <si>
    <t xml:space="preserve">PEÑALOZA QUINTANA </t>
  </si>
  <si>
    <t xml:space="preserve">PEÑA VARGAS </t>
  </si>
  <si>
    <t xml:space="preserve">PEREZ SANCHEZ </t>
  </si>
  <si>
    <t xml:space="preserve">PESCADOR MORALES </t>
  </si>
  <si>
    <t xml:space="preserve">PIÑEROS RODRIGUEZ </t>
  </si>
  <si>
    <t xml:space="preserve">QUINTERO BARAHONA </t>
  </si>
  <si>
    <t xml:space="preserve">REALPE RIVERA </t>
  </si>
  <si>
    <t xml:space="preserve">RESTREPO   </t>
  </si>
  <si>
    <t xml:space="preserve">RINCON MORENO </t>
  </si>
  <si>
    <t xml:space="preserve">RIVEROS MARTINEZ </t>
  </si>
  <si>
    <t xml:space="preserve">ROA CALA </t>
  </si>
  <si>
    <t xml:space="preserve">RODRIGUEZ CAMARGO </t>
  </si>
  <si>
    <t xml:space="preserve">RODRIGUEZ DELGADO </t>
  </si>
  <si>
    <t xml:space="preserve">RODRIGUEZ GARCIA </t>
  </si>
  <si>
    <t xml:space="preserve">RODRIGUEZ RAMIREZ </t>
  </si>
  <si>
    <t xml:space="preserve">RODRIGUEZ TRIVIÑO </t>
  </si>
  <si>
    <t xml:space="preserve">ROJAS QUINTERO </t>
  </si>
  <si>
    <t xml:space="preserve">ROMAN QUINTERO </t>
  </si>
  <si>
    <t xml:space="preserve">ROMERO BENAVIDES </t>
  </si>
  <si>
    <t xml:space="preserve">ROMERO BURGOS </t>
  </si>
  <si>
    <t xml:space="preserve">SALAMANCA CRUZ </t>
  </si>
  <si>
    <t xml:space="preserve">SANCHEZ OSPINA </t>
  </si>
  <si>
    <t xml:space="preserve">SARMIENTO CASTILLO </t>
  </si>
  <si>
    <t xml:space="preserve">TABORDA OCHOA </t>
  </si>
  <si>
    <t xml:space="preserve">TORRES MUÑOZ </t>
  </si>
  <si>
    <t xml:space="preserve">TORRES TORRES </t>
  </si>
  <si>
    <t xml:space="preserve">VARGAS CARDENAS </t>
  </si>
  <si>
    <t xml:space="preserve">VELEZ BOLAÑOS </t>
  </si>
  <si>
    <t xml:space="preserve">VILLA CANTILLO </t>
  </si>
  <si>
    <t xml:space="preserve">VILLADIEGO MORENO </t>
  </si>
  <si>
    <t xml:space="preserve">VILORIA ANTON </t>
  </si>
  <si>
    <t xml:space="preserve">VILORIA BERTEL </t>
  </si>
  <si>
    <t xml:space="preserve">YANCE MONTENEGRO </t>
  </si>
  <si>
    <t xml:space="preserve">ACEVEDO RICARDO </t>
  </si>
  <si>
    <t xml:space="preserve">ACOSTA MUÑOZ </t>
  </si>
  <si>
    <t xml:space="preserve">ALVAREZ RENTERIA </t>
  </si>
  <si>
    <t xml:space="preserve">ALZATE PATIÑO </t>
  </si>
  <si>
    <t xml:space="preserve">AREVALO PULIDO </t>
  </si>
  <si>
    <t xml:space="preserve">ARROYO MARTINEZ </t>
  </si>
  <si>
    <t xml:space="preserve">AVILA MORENO </t>
  </si>
  <si>
    <t xml:space="preserve">BAHAMON ORTEGA </t>
  </si>
  <si>
    <t xml:space="preserve">BAUTISTA VILLAMIL </t>
  </si>
  <si>
    <t xml:space="preserve">BEJARANO MARTINEZ </t>
  </si>
  <si>
    <t xml:space="preserve">BELEÑO VANEGAS </t>
  </si>
  <si>
    <t xml:space="preserve">BETANCOURT MACIAS </t>
  </si>
  <si>
    <t xml:space="preserve">CABANA HERNANDEZ </t>
  </si>
  <si>
    <t xml:space="preserve">CACERES MURILLO </t>
  </si>
  <si>
    <t xml:space="preserve">CALDERON BALLEN </t>
  </si>
  <si>
    <t xml:space="preserve">CALDERON ESPITIA </t>
  </si>
  <si>
    <t xml:space="preserve">CALDERON QUINTANA </t>
  </si>
  <si>
    <t xml:space="preserve">CAMARGO   </t>
  </si>
  <si>
    <t xml:space="preserve">CAMPO PEÑUELA </t>
  </si>
  <si>
    <t xml:space="preserve">CARMONA LOPEZ </t>
  </si>
  <si>
    <t xml:space="preserve">CASTAÑEDA LOPEZ </t>
  </si>
  <si>
    <t xml:space="preserve">CASTELLANOS MEDRANO </t>
  </si>
  <si>
    <t xml:space="preserve">CASTRO CARDOZO </t>
  </si>
  <si>
    <t xml:space="preserve">CASTRO ZARTO </t>
  </si>
  <si>
    <t xml:space="preserve">CHIRIBOGA HINESTROSA </t>
  </si>
  <si>
    <t xml:space="preserve">CRUZ   </t>
  </si>
  <si>
    <t xml:space="preserve">DIAZ PACHECO </t>
  </si>
  <si>
    <t xml:space="preserve">DIMATÈ MORENO </t>
  </si>
  <si>
    <t xml:space="preserve">DUARTE CARRILLO </t>
  </si>
  <si>
    <t xml:space="preserve">DUQUE JURADO </t>
  </si>
  <si>
    <t xml:space="preserve">ESTRADA ANGARITA </t>
  </si>
  <si>
    <t xml:space="preserve">ESTUPIÑAN ROSERO </t>
  </si>
  <si>
    <t xml:space="preserve">FONSECA GALLO </t>
  </si>
  <si>
    <t xml:space="preserve">FRANCO LOPEZ </t>
  </si>
  <si>
    <t xml:space="preserve">FUENTES ALBARRACIN </t>
  </si>
  <si>
    <t xml:space="preserve">GALVIS SALCEDO </t>
  </si>
  <si>
    <t xml:space="preserve">GAMBOA VARGAS </t>
  </si>
  <si>
    <t xml:space="preserve">GARCIA SALAZAR </t>
  </si>
  <si>
    <t xml:space="preserve">GARZON FAJARDO </t>
  </si>
  <si>
    <t xml:space="preserve">GONZALEZ RAYON </t>
  </si>
  <si>
    <t xml:space="preserve">GONZALEZ RODRIGUEZ </t>
  </si>
  <si>
    <t xml:space="preserve">HERNANDEZ GIRON </t>
  </si>
  <si>
    <t xml:space="preserve">HERNANDEZ LOPEZ </t>
  </si>
  <si>
    <t xml:space="preserve">HERRERA VARGAS </t>
  </si>
  <si>
    <t xml:space="preserve">LOPEZ CASTAÑO </t>
  </si>
  <si>
    <t xml:space="preserve">MACHADO GARCIA </t>
  </si>
  <si>
    <t xml:space="preserve">MARIN GUIRAL </t>
  </si>
  <si>
    <t xml:space="preserve">MARTINEZ TORO </t>
  </si>
  <si>
    <t xml:space="preserve">MEDINA BARAJAS </t>
  </si>
  <si>
    <t xml:space="preserve">MEDINA CHAPARRO </t>
  </si>
  <si>
    <t xml:space="preserve">MEJIA ORTEGA </t>
  </si>
  <si>
    <t xml:space="preserve">MUÑOZ CUELLAR </t>
  </si>
  <si>
    <t xml:space="preserve">MUÑOZ RODRIGUEZ </t>
  </si>
  <si>
    <t xml:space="preserve">MUÑOZ TEJERO </t>
  </si>
  <si>
    <t xml:space="preserve">NIÑO CARDENAS </t>
  </si>
  <si>
    <t xml:space="preserve">OCHOA BAQUERO </t>
  </si>
  <si>
    <t xml:space="preserve">ORTEGA GENEY </t>
  </si>
  <si>
    <t xml:space="preserve">ORTIZ ROJAS </t>
  </si>
  <si>
    <t xml:space="preserve">OSORIO TAMI </t>
  </si>
  <si>
    <t xml:space="preserve">REYES CHARRIS </t>
  </si>
  <si>
    <t xml:space="preserve">RICO PEREZ </t>
  </si>
  <si>
    <t xml:space="preserve">RIOS DIAZ </t>
  </si>
  <si>
    <t xml:space="preserve">RODRIGUEZ MURCIA </t>
  </si>
  <si>
    <t xml:space="preserve">ROJAS SILVA </t>
  </si>
  <si>
    <t xml:space="preserve">ROSARIO ALTAMIRANDA </t>
  </si>
  <si>
    <t xml:space="preserve">SAAVEDRA SANCHEZ </t>
  </si>
  <si>
    <t xml:space="preserve">SEGURA NAVARRO </t>
  </si>
  <si>
    <t xml:space="preserve">SIERRA ARIZA </t>
  </si>
  <si>
    <t xml:space="preserve">SIERRA GORDILLO </t>
  </si>
  <si>
    <t xml:space="preserve">SIERRA REYES </t>
  </si>
  <si>
    <t xml:space="preserve">SOLIS YAÑEZ </t>
  </si>
  <si>
    <t xml:space="preserve">TOLOSA FIGUEREDO </t>
  </si>
  <si>
    <t xml:space="preserve">URBINA FRIAS </t>
  </si>
  <si>
    <t xml:space="preserve">URDA FLOREZ </t>
  </si>
  <si>
    <t xml:space="preserve">VALENCIA AMARILES </t>
  </si>
  <si>
    <t xml:space="preserve">VARGAS ALVARADO </t>
  </si>
  <si>
    <t xml:space="preserve">VARGAS VARGAS </t>
  </si>
  <si>
    <t xml:space="preserve">VEGA MATEUS </t>
  </si>
  <si>
    <t xml:space="preserve">VERGARA JIMENEZ </t>
  </si>
  <si>
    <t xml:space="preserve">ZUÑIGA CARDENAS </t>
  </si>
  <si>
    <t xml:space="preserve">ACEVEDO RODRIGUEZ </t>
  </si>
  <si>
    <t xml:space="preserve">ALFONSO CASTRO </t>
  </si>
  <si>
    <t xml:space="preserve">ALMENDRA MUELAS </t>
  </si>
  <si>
    <t xml:space="preserve">ANDRADES COSSIO </t>
  </si>
  <si>
    <t xml:space="preserve">ARIAS BARRETO </t>
  </si>
  <si>
    <t xml:space="preserve">ARNACHE MATEUS </t>
  </si>
  <si>
    <t xml:space="preserve">AUSAQUE LOPEZ </t>
  </si>
  <si>
    <t xml:space="preserve">BARRIOS VERGARA </t>
  </si>
  <si>
    <t xml:space="preserve">BASTO MACIAS </t>
  </si>
  <si>
    <t xml:space="preserve">BELLO   </t>
  </si>
  <si>
    <t xml:space="preserve">BERRIO MARQUEZ </t>
  </si>
  <si>
    <t xml:space="preserve">BONILLA APARICIO </t>
  </si>
  <si>
    <t xml:space="preserve">BURBANO CAICEDO </t>
  </si>
  <si>
    <t xml:space="preserve">CANDANOZA OROZCO </t>
  </si>
  <si>
    <t xml:space="preserve">CARMONA RACERO </t>
  </si>
  <si>
    <t xml:space="preserve">CARRILLO RIVILLAS </t>
  </si>
  <si>
    <t xml:space="preserve">CORDERO PALACIO </t>
  </si>
  <si>
    <t xml:space="preserve">CORDERO SIERRA </t>
  </si>
  <si>
    <t xml:space="preserve">CORREDOR BARRERA </t>
  </si>
  <si>
    <t xml:space="preserve">CRUZ FLOREZ </t>
  </si>
  <si>
    <t xml:space="preserve">CRUZ TEGUE </t>
  </si>
  <si>
    <t xml:space="preserve">CUELLAR CARO </t>
  </si>
  <si>
    <t xml:space="preserve">DIAZ ARENAS </t>
  </si>
  <si>
    <t xml:space="preserve">GALLEGO VALDERRAMA </t>
  </si>
  <si>
    <t xml:space="preserve">GAVIRIA PARRADO </t>
  </si>
  <si>
    <t xml:space="preserve">GIL PEDRAZA </t>
  </si>
  <si>
    <t xml:space="preserve">GONZALEZ BELTRAN </t>
  </si>
  <si>
    <t xml:space="preserve">HERNANDEZ HERRERA </t>
  </si>
  <si>
    <t xml:space="preserve">HERNANDEZ RODRIGUEZ </t>
  </si>
  <si>
    <t xml:space="preserve">HERNANDEZ TANGARIFE </t>
  </si>
  <si>
    <t xml:space="preserve">HUERTAS CHACON </t>
  </si>
  <si>
    <t xml:space="preserve">HURTADO TEJADA </t>
  </si>
  <si>
    <t xml:space="preserve">IBAÑEZ GARRIDO </t>
  </si>
  <si>
    <t xml:space="preserve">LEAL VANEGAS </t>
  </si>
  <si>
    <t xml:space="preserve">LUBO PASTRANA </t>
  </si>
  <si>
    <t xml:space="preserve">MAGALLANES MONTERO </t>
  </si>
  <si>
    <t xml:space="preserve">MARIMON PUERTO </t>
  </si>
  <si>
    <t xml:space="preserve">MARTINEZ HERNANDEZ </t>
  </si>
  <si>
    <t xml:space="preserve">MENA CORDOBA </t>
  </si>
  <si>
    <t xml:space="preserve">MENDEZ MENDEZ </t>
  </si>
  <si>
    <t xml:space="preserve">MOLINA VARGAS </t>
  </si>
  <si>
    <t xml:space="preserve">MORA PEREZ </t>
  </si>
  <si>
    <t xml:space="preserve">MUÑOZ LARA </t>
  </si>
  <si>
    <t xml:space="preserve">NIETO TERAN </t>
  </si>
  <si>
    <t xml:space="preserve">NUÑEZ TORRES </t>
  </si>
  <si>
    <t xml:space="preserve">ORDOÑEZ HERNANDEZ </t>
  </si>
  <si>
    <t xml:space="preserve">ORDOÑEZ SALGADO </t>
  </si>
  <si>
    <t xml:space="preserve">ORTEGA CASTAÑO </t>
  </si>
  <si>
    <t xml:space="preserve">ORTIZ ALFONSO </t>
  </si>
  <si>
    <t xml:space="preserve">ORTIZ NARVAEZ </t>
  </si>
  <si>
    <t xml:space="preserve">ORTIZ PADRON </t>
  </si>
  <si>
    <t xml:space="preserve">OVIEDO SIERRA </t>
  </si>
  <si>
    <t xml:space="preserve">PARRA CORREDOR </t>
  </si>
  <si>
    <t xml:space="preserve">PATIÑO SUAREZ </t>
  </si>
  <si>
    <t xml:space="preserve">PEDRAZA JIMENEZ </t>
  </si>
  <si>
    <t xml:space="preserve">PIANDA LAGOS </t>
  </si>
  <si>
    <t xml:space="preserve">PRADO   </t>
  </si>
  <si>
    <t xml:space="preserve">RAMIREZ FERNANDEZ </t>
  </si>
  <si>
    <t xml:space="preserve">RANGEL PIÑERES </t>
  </si>
  <si>
    <t xml:space="preserve">RAVE MORALES </t>
  </si>
  <si>
    <t xml:space="preserve">REDONDO ORTEGA </t>
  </si>
  <si>
    <t xml:space="preserve">RESTREPO LONDOÑO </t>
  </si>
  <si>
    <t xml:space="preserve">REYES LIBERATO </t>
  </si>
  <si>
    <t xml:space="preserve">RODRIGUEZ HENAO </t>
  </si>
  <si>
    <t xml:space="preserve">ROJAS PARRA </t>
  </si>
  <si>
    <t xml:space="preserve">ROMERO GOMEZ </t>
  </si>
  <si>
    <t xml:space="preserve">ROMERO HERNANDEZ </t>
  </si>
  <si>
    <t xml:space="preserve">SALINAS ALBORNOZ </t>
  </si>
  <si>
    <t xml:space="preserve">SANTANA MANCILLA </t>
  </si>
  <si>
    <t xml:space="preserve">SANTANA VIVAS </t>
  </si>
  <si>
    <t xml:space="preserve">SOLER CARDENAS </t>
  </si>
  <si>
    <t xml:space="preserve">SOSA NASTAR </t>
  </si>
  <si>
    <t xml:space="preserve">TORRES OSPINA </t>
  </si>
  <si>
    <t xml:space="preserve">VARGAS ROJAS </t>
  </si>
  <si>
    <t xml:space="preserve">VERGARA ARROYO </t>
  </si>
  <si>
    <t xml:space="preserve">VIVAS VERA </t>
  </si>
  <si>
    <t xml:space="preserve">YARA RUGE </t>
  </si>
  <si>
    <t xml:space="preserve">YUCUMA GALINDO </t>
  </si>
  <si>
    <t xml:space="preserve">Aplicar las normas para la redacción de textos </t>
  </si>
  <si>
    <t xml:space="preserve">Aplicar las estrategias de comprensión lectora </t>
  </si>
  <si>
    <t xml:space="preserve">Documento. Desarrollar una postura crítica frente a un texto </t>
  </si>
  <si>
    <t>Cuadro comparativo. Identificar textos escritos</t>
  </si>
  <si>
    <t xml:space="preserve">Actividad interactiva. Apropiar los términos relacionados </t>
  </si>
  <si>
    <t xml:space="preserve">Evaluación. Identificar las estrategias requeridas para </t>
  </si>
  <si>
    <t>Foro. Apropiar términos relacionados con lectura crítica</t>
  </si>
  <si>
    <t>AA1 EV01</t>
  </si>
  <si>
    <t>AA2 EV01</t>
  </si>
  <si>
    <t>AA2 EV02</t>
  </si>
  <si>
    <t>AA3 EV01</t>
  </si>
  <si>
    <t xml:space="preserve">AA3 EV02 </t>
  </si>
  <si>
    <t xml:space="preserve">AA4 EV01 </t>
  </si>
  <si>
    <t>AA4 EV02</t>
  </si>
  <si>
    <t xml:space="preserve">Hugo Armando Barragan Valencia </t>
  </si>
  <si>
    <t xml:space="preserve">Jhon Fredy Capera Gomez </t>
  </si>
  <si>
    <t xml:space="preserve">Dionicia Ines Fajardo Angulo </t>
  </si>
  <si>
    <t xml:space="preserve">Yulian Smith Hernandez Mahecha </t>
  </si>
  <si>
    <t xml:space="preserve">Sandra Milena Miranda Cardenas </t>
  </si>
  <si>
    <t xml:space="preserve">Eilen Janeth Ortiz Delgado </t>
  </si>
  <si>
    <t xml:space="preserve">Daniel Estiven Sarchi Ruiz </t>
  </si>
  <si>
    <t xml:space="preserve">Jose Ricardo Triana Barrero </t>
  </si>
  <si>
    <t xml:space="preserve">Jaidy Jose Vallecia Romero </t>
  </si>
  <si>
    <t xml:space="preserve">Nahum Hernando Vila Castro </t>
  </si>
  <si>
    <t xml:space="preserve">Michell Natalia Zamora Sepulveda </t>
  </si>
  <si>
    <t xml:space="preserve">Angelica Liliana Aldana Ochoa </t>
  </si>
  <si>
    <t xml:space="preserve">Angelica Isabel Aponte Tique </t>
  </si>
  <si>
    <t xml:space="preserve">Carlos Miguel Castillo Guerrero </t>
  </si>
  <si>
    <t xml:space="preserve">Johana Copete Aguilar </t>
  </si>
  <si>
    <t xml:space="preserve">Yeison De Jesus Duran Ortiz </t>
  </si>
  <si>
    <t xml:space="preserve">Angie Stephanie Guarnizo Murillo </t>
  </si>
  <si>
    <t xml:space="preserve">Angela Judith Lesmes Figueredo </t>
  </si>
  <si>
    <t xml:space="preserve">Victor Alfonso Ortiz Rios </t>
  </si>
  <si>
    <t xml:space="preserve">Jose Agustin Patiño Neita </t>
  </si>
  <si>
    <t xml:space="preserve">Stephany Perez Sanchez </t>
  </si>
  <si>
    <t xml:space="preserve">Alvaro Alfonso Roa Cala </t>
  </si>
  <si>
    <t xml:space="preserve">Lily Johana Romero Burgos </t>
  </si>
  <si>
    <t xml:space="preserve">Jorge Eliecer Sanchez Ospina </t>
  </si>
  <si>
    <t xml:space="preserve">Jorge Armando Vargas Cardenas </t>
  </si>
  <si>
    <t xml:space="preserve">Eresvey Velez Bolaños </t>
  </si>
  <si>
    <t xml:space="preserve">Cristhian Avila Moreno </t>
  </si>
  <si>
    <t xml:space="preserve">Juan Diego Campo Peñuela </t>
  </si>
  <si>
    <t xml:space="preserve">Leidy Marcela Castañeda Lopez </t>
  </si>
  <si>
    <t xml:space="preserve">Deimis Erenia Chiriboga Hinestrosa </t>
  </si>
  <si>
    <t xml:space="preserve">Robinson Osmany Gonzalez Rodriguez </t>
  </si>
  <si>
    <t xml:space="preserve">Juan Pablo Hernandez Giron </t>
  </si>
  <si>
    <t xml:space="preserve">Eusebio Antonio Mejia Ortega </t>
  </si>
  <si>
    <t xml:space="preserve">Astrid Ximena Muñoz Tejero </t>
  </si>
  <si>
    <t xml:space="preserve">Cristian Yesid Ochoa Baquero </t>
  </si>
  <si>
    <t xml:space="preserve">Ivan Jose Ortega Geney </t>
  </si>
  <si>
    <t xml:space="preserve">Hector Damian Rodriguez Murcia </t>
  </si>
  <si>
    <t xml:space="preserve">Karen Dahiana Rojas Silva </t>
  </si>
  <si>
    <t xml:space="preserve">Carlos Alberto Vargas Alvarado </t>
  </si>
  <si>
    <t xml:space="preserve">Lorenzo Jose Vergara Jimenez </t>
  </si>
  <si>
    <t xml:space="preserve">Omar Isaias Bonilla Aparicio </t>
  </si>
  <si>
    <t xml:space="preserve">Zeyn Jose Carmona Racero </t>
  </si>
  <si>
    <t xml:space="preserve">Johan Julio Cordero Sierra </t>
  </si>
  <si>
    <t xml:space="preserve">Jaridson Hurtado Tejada </t>
  </si>
  <si>
    <t xml:space="preserve">Sheyla Shakira Lubo Pastrana </t>
  </si>
  <si>
    <t xml:space="preserve">Andres Fabian Mendez Mendez </t>
  </si>
  <si>
    <t xml:space="preserve">Mayercy Nuñez Torres </t>
  </si>
  <si>
    <t xml:space="preserve">Paola Andrea Ortega Castaño </t>
  </si>
  <si>
    <t xml:space="preserve">Luis Mario Pianda Lagos </t>
  </si>
  <si>
    <t xml:space="preserve">Andrea Del Pilar Reyes Liberato </t>
  </si>
  <si>
    <t>johannacalderonespitia@gmail.com</t>
  </si>
  <si>
    <t>2026-05-3 17:19:07</t>
  </si>
  <si>
    <t>2026-05-2 20:20:10</t>
  </si>
  <si>
    <t>2026-05-1 16:05:14</t>
  </si>
  <si>
    <t>2026-05-5 10:13:28</t>
  </si>
  <si>
    <t>2026-04-30 23:06:42</t>
  </si>
  <si>
    <t>2026-05-5 15:12:51</t>
  </si>
  <si>
    <t>2026-05-1 19:52:45</t>
  </si>
  <si>
    <t>2026-04-30 14:16:49</t>
  </si>
  <si>
    <t>2026-05-3 13:16:58</t>
  </si>
  <si>
    <t>2026-05-3 23:46:13</t>
  </si>
  <si>
    <t>2026-05-5 17:09:26</t>
  </si>
  <si>
    <t>2026-05-5 12:18:44</t>
  </si>
  <si>
    <t>2026-05-5 04:14:32</t>
  </si>
  <si>
    <t>2026-04-30 14:48:53</t>
  </si>
  <si>
    <t>2026-05-5 08:50:39</t>
  </si>
  <si>
    <t>2026-05-1 10:38:33</t>
  </si>
  <si>
    <t>2026-05-4 11:44:33</t>
  </si>
  <si>
    <t>2026-05-2 16:27:58</t>
  </si>
  <si>
    <t>2026-05-1 21:42:42</t>
  </si>
  <si>
    <t>2026-05-5 22:01:42</t>
  </si>
  <si>
    <t>2026-05-4 16:08:51</t>
  </si>
  <si>
    <t>2026-05-1 12:35:33</t>
  </si>
  <si>
    <t>2026-05-1 11:20:33</t>
  </si>
  <si>
    <t>2026-05-2 11:03:24</t>
  </si>
  <si>
    <t>2026-05-3 16:59:52</t>
  </si>
  <si>
    <t>2026-05-3 10:42:04</t>
  </si>
  <si>
    <t>2026-05-3 16:58:45</t>
  </si>
  <si>
    <t>2026-05-2 10:18:16</t>
  </si>
  <si>
    <t>2026-05-2 11:14:10</t>
  </si>
  <si>
    <t>2026-04-30 12:51:44</t>
  </si>
  <si>
    <t>2026-05-2 10:37:28</t>
  </si>
  <si>
    <t>2026-05-4 19:14:45</t>
  </si>
  <si>
    <t>2026-05-5 14:49:43</t>
  </si>
  <si>
    <t>2026-05-3 12:05:38</t>
  </si>
  <si>
    <t>2026-04-30 17:37:06</t>
  </si>
  <si>
    <t>2026-05-2 10:49:30</t>
  </si>
  <si>
    <t>2026-05-2 10:29:57</t>
  </si>
  <si>
    <t>2026-05-3 16:49:21</t>
  </si>
  <si>
    <t>2026-05-2 11:18:52</t>
  </si>
  <si>
    <t>2026-05-4 23:09:34</t>
  </si>
  <si>
    <t>2026-05-5 20:19:20</t>
  </si>
  <si>
    <t>2026-05-2 10:02:05</t>
  </si>
  <si>
    <t>2026-05-1 11:46:11</t>
  </si>
  <si>
    <t>2026-05-3 17:11:42</t>
  </si>
  <si>
    <t>2026-05-4 16:49:01</t>
  </si>
  <si>
    <t>2026-05-5 13:05:38</t>
  </si>
  <si>
    <t>2026-05-1 21:59:40</t>
  </si>
  <si>
    <t>2026-05-2 11:23:20</t>
  </si>
  <si>
    <t>2026-04-30 22:55:42</t>
  </si>
  <si>
    <t xml:space="preserve">Mauricio Agudelo Quintero </t>
  </si>
  <si>
    <t xml:space="preserve">Jesus Alberto Barriga Serna </t>
  </si>
  <si>
    <t xml:space="preserve">Eider Anderson Diaz Ramirez </t>
  </si>
  <si>
    <t xml:space="preserve">Diana Milena Mesa Ramirez </t>
  </si>
  <si>
    <t xml:space="preserve">Norberto Piedrahita Galvis </t>
  </si>
  <si>
    <t xml:space="preserve">Jose Leonardo Saavedra Saavedra </t>
  </si>
  <si>
    <t xml:space="preserve">Oscar Eduardo Varon Albarracin </t>
  </si>
  <si>
    <t xml:space="preserve">Carlos Arbeys De La Ossa Cogollo </t>
  </si>
  <si>
    <t xml:space="preserve">Jarol German Espitia Vergara </t>
  </si>
  <si>
    <t xml:space="preserve">Evelin Del Carmen Garcia Morelo </t>
  </si>
  <si>
    <t xml:space="preserve">Karol Vanessa Panche Castro </t>
  </si>
  <si>
    <t xml:space="preserve">Ana Yeraldina Acevedo Ricardo </t>
  </si>
  <si>
    <t xml:space="preserve">Samir Caceres Murillo </t>
  </si>
  <si>
    <t xml:space="preserve">Johanna Calderon Espitia </t>
  </si>
  <si>
    <t xml:space="preserve">Victor Cruz   </t>
  </si>
  <si>
    <t xml:space="preserve">Carlos Mario Rosario Altamiranda </t>
  </si>
  <si>
    <t xml:space="preserve">Lesver Yomar Sierra Gordillo </t>
  </si>
  <si>
    <t xml:space="preserve">Andres Felipe Sierra Reyes </t>
  </si>
  <si>
    <t xml:space="preserve">Brayan Rafael Acevedo Rodriguez </t>
  </si>
  <si>
    <t xml:space="preserve">Adalys Berrio Marquez </t>
  </si>
  <si>
    <t xml:space="preserve">Leandro Gallego Valderrama </t>
  </si>
  <si>
    <t xml:space="preserve">Camila Andrea Molina Vargas </t>
  </si>
  <si>
    <t xml:space="preserve">Jhonnathan Andres Rojas Parra </t>
  </si>
  <si>
    <t xml:space="preserve">Karen Lorena Santana Vivas </t>
  </si>
  <si>
    <t xml:space="preserve">Jeison Torres Ospina </t>
  </si>
  <si>
    <t>2026-05-9 23:03:28</t>
  </si>
  <si>
    <t>2026-05-10 21:03:39</t>
  </si>
  <si>
    <t>2026-05-9 18:01:01</t>
  </si>
  <si>
    <t>2026-05-11 07:53:08</t>
  </si>
  <si>
    <t>2026-05-9 11:13:26</t>
  </si>
  <si>
    <t>2026-05-7 07:01:28</t>
  </si>
  <si>
    <t>2026-05-7 15:40:18</t>
  </si>
  <si>
    <t>2026-05-6 22:24:10</t>
  </si>
  <si>
    <t>2026-05-8 18:37:29</t>
  </si>
  <si>
    <t>2026-05-9 11:31:38</t>
  </si>
  <si>
    <t>2026-05-7 18:50:59</t>
  </si>
  <si>
    <t>2026-05-7 16:18:32</t>
  </si>
  <si>
    <t>2026-05-7 13:58:44</t>
  </si>
  <si>
    <t>2026-05-9 13:11:20</t>
  </si>
  <si>
    <t>2026-05-7 13:27:37</t>
  </si>
  <si>
    <t>2026-05-8 09:16:32</t>
  </si>
  <si>
    <t>2026-05-6 13:30:28</t>
  </si>
  <si>
    <t>2026-05-7 19:06:30</t>
  </si>
  <si>
    <t>2026-05-6 11:48:36</t>
  </si>
  <si>
    <t>2026-05-8 16:27:52</t>
  </si>
  <si>
    <t>2026-05-10 12:47:44</t>
  </si>
  <si>
    <t>2026-05-6 16:24:49</t>
  </si>
  <si>
    <t>2026-05-8 11:54:52</t>
  </si>
  <si>
    <t>2026-05-6 15:40:13</t>
  </si>
  <si>
    <t>2026-05-11 07:53:07</t>
  </si>
  <si>
    <t>2026-05-6 11:51:48</t>
  </si>
  <si>
    <t>2026-05-8 10:41:59</t>
  </si>
  <si>
    <t>2026-05-8 01:53:47</t>
  </si>
  <si>
    <t>2026-05-7 17:17:45</t>
  </si>
  <si>
    <t>2026-05-8 17:30:57</t>
  </si>
  <si>
    <t>2026-05-9 17:58:47</t>
  </si>
  <si>
    <t>2026-05-10 21:43:23</t>
  </si>
  <si>
    <t>2026-05-8 10:55:35</t>
  </si>
  <si>
    <t>2026-05-8 12:30:42</t>
  </si>
  <si>
    <t>2026-05-7 18:13:20</t>
  </si>
  <si>
    <t>2026-05-8 18:13:39</t>
  </si>
  <si>
    <t>2026-05-7 12:00:20</t>
  </si>
  <si>
    <t>2026-05-9 19:35:41</t>
  </si>
  <si>
    <t>2026-05-9 11:00:18</t>
  </si>
  <si>
    <t>2026-05-9 19:04:37</t>
  </si>
  <si>
    <t>2026-05-10 10:56:47</t>
  </si>
  <si>
    <t>2026-05-6 15:43:54</t>
  </si>
  <si>
    <t>2026-05-7 21:40:31</t>
  </si>
  <si>
    <t>2026-05-7 19:51:43</t>
  </si>
  <si>
    <t>2026-05-10 16:57:53</t>
  </si>
  <si>
    <t>2026-05-7 21:21:43</t>
  </si>
  <si>
    <t>2026-05-7 19:16:41</t>
  </si>
  <si>
    <t>2026-05-10 20:11:00</t>
  </si>
  <si>
    <t>2026-05-10 11:38:05</t>
  </si>
  <si>
    <t>2026-05-8 18:14:14</t>
  </si>
  <si>
    <t>2026-05-10 17:34:57</t>
  </si>
  <si>
    <t>2026-05-8 11:45:33</t>
  </si>
  <si>
    <t>2026-05-8 14:20:07</t>
  </si>
  <si>
    <t>2026-05-9 18:20:19</t>
  </si>
  <si>
    <t>2026-05-10 11:12:56</t>
  </si>
  <si>
    <t>2026-05-10 16:38:16</t>
  </si>
  <si>
    <t>2026-05-9 14:29:32</t>
  </si>
  <si>
    <t>2026-05-10 17:42:39</t>
  </si>
  <si>
    <t>2026-05-8 13:49:32</t>
  </si>
  <si>
    <t>2026-05-10 18:59:19</t>
  </si>
  <si>
    <t>2026-05-9 19:13:50</t>
  </si>
  <si>
    <t>2026-05-9 13:50:50</t>
  </si>
  <si>
    <t>2026-05-11 07:53:09</t>
  </si>
  <si>
    <t>2026-05-10 18:52:10</t>
  </si>
  <si>
    <t>2026-05-9 08:34:15</t>
  </si>
  <si>
    <t>2026-05-8 23:42:58</t>
  </si>
  <si>
    <t>2026-05-8 18:48:17</t>
  </si>
  <si>
    <t>2026-05-7 00:01:33</t>
  </si>
  <si>
    <t>2026-05-9 17:19:38</t>
  </si>
  <si>
    <t>2026-05-9 19:34:59</t>
  </si>
  <si>
    <t>2026-05-7 16:22:15</t>
  </si>
  <si>
    <t>2026-05-10 16:44:26</t>
  </si>
  <si>
    <t>ender.romero@correo.policia.gov.co</t>
  </si>
  <si>
    <t>2026-05-6 21:46:05</t>
  </si>
  <si>
    <t>2026-05-10 12:24:34</t>
  </si>
  <si>
    <t>Etiquetas de fila</t>
  </si>
  <si>
    <t>Total general</t>
  </si>
  <si>
    <t>Etiquetas de columna</t>
  </si>
  <si>
    <t>(Todas)</t>
  </si>
  <si>
    <t>Cuenta de total aprobados</t>
  </si>
  <si>
    <t xml:space="preserve">Julian Andres Pulgarin Espinal </t>
  </si>
  <si>
    <t xml:space="preserve">Andres Felipe Rodriguez Rojas </t>
  </si>
  <si>
    <t xml:space="preserve">Mariano Bermeo Bermeo </t>
  </si>
  <si>
    <t xml:space="preserve">Danna Gabriela Mendez Preciado </t>
  </si>
  <si>
    <t xml:space="preserve">Nicol Dayana Rojas Quintero </t>
  </si>
  <si>
    <t xml:space="preserve">Manuela Bahamon Ortega </t>
  </si>
  <si>
    <t xml:space="preserve">Sandra Milena Castro Zarto </t>
  </si>
  <si>
    <t xml:space="preserve">Jorge Alberto Garzon Fajardo </t>
  </si>
  <si>
    <t xml:space="preserve">Suleyma Caterine Cruz Florez </t>
  </si>
  <si>
    <t xml:space="preserve">Iviss Danith Ortiz Padron </t>
  </si>
  <si>
    <t xml:space="preserve">Carlos Javier Vivas Vera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</si>
</sst>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rgb="FF000000"/>
      <name val="Calibri"/>
    </font>
    <font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7030A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00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2" fillId="0" borderId="0"/>
  </cellStyleXfs>
  <cellXfs count="55"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 applyAlignment="1">
      <alignment wrapText="1"/>
    </xf>
    <xf numFmtId="49" fontId="10" fillId="0" borderId="0" xfId="2" applyNumberFormat="1"/>
    <xf numFmtId="49" fontId="10" fillId="0" borderId="0" xfId="2" applyNumberFormat="1"/>
    <xf numFmtId="49" fontId="10" fillId="0" borderId="0" xfId="2" applyNumberFormat="1"/>
    <xf numFmtId="49" fontId="10" fillId="0" borderId="0" xfId="2" applyNumberFormat="1" applyAlignment="1">
      <alignment horizontal="center"/>
    </xf>
    <xf numFmtId="14" fontId="1" fillId="0" borderId="0" xfId="0" applyNumberFormat="1" applyFont="1" applyAlignment="1">
      <alignment wrapText="1"/>
    </xf>
    <xf numFmtId="0" fontId="8" fillId="0" borderId="0" xfId="2" applyNumberFormat="1" applyFont="1"/>
    <xf numFmtId="0" fontId="8" fillId="0" borderId="0" xfId="1" applyNumberFormat="1"/>
    <xf numFmtId="14" fontId="0" fillId="0" borderId="0" xfId="0" applyNumberFormat="1" applyFont="1"/>
    <xf numFmtId="49" fontId="11" fillId="0" borderId="0" xfId="4" applyNumberFormat="1" applyAlignment="1">
      <alignment horizontal="center"/>
    </xf>
    <xf numFmtId="49" fontId="11" fillId="0" borderId="0" xfId="4" applyNumberFormat="1"/>
    <xf numFmtId="0" fontId="0" fillId="0" borderId="0" xfId="0" applyFont="1"/>
    <xf numFmtId="0" fontId="0" fillId="0" borderId="0" xfId="0" applyFont="1"/>
    <xf numFmtId="49" fontId="11" fillId="0" borderId="0" xfId="4" applyNumberFormat="1"/>
    <xf numFmtId="0" fontId="6" fillId="0" borderId="0" xfId="0" applyFont="1" applyBorder="1" applyAlignment="1">
      <alignment horizontal="center"/>
    </xf>
    <xf numFmtId="49" fontId="8" fillId="0" borderId="0" xfId="4" applyNumberFormat="1" applyFont="1"/>
    <xf numFmtId="0" fontId="8" fillId="0" borderId="0" xfId="4" applyNumberFormat="1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/>
    <xf numFmtId="49" fontId="12" fillId="0" borderId="0" xfId="5" applyNumberFormat="1"/>
    <xf numFmtId="49" fontId="12" fillId="0" borderId="0" xfId="5" applyNumberFormat="1" applyAlignment="1">
      <alignment horizontal="center"/>
    </xf>
    <xf numFmtId="49" fontId="12" fillId="0" borderId="0" xfId="5" applyNumberFormat="1"/>
    <xf numFmtId="49" fontId="12" fillId="0" borderId="0" xfId="5" applyNumberFormat="1"/>
    <xf numFmtId="49" fontId="12" fillId="0" borderId="0" xfId="5" applyNumberFormat="1"/>
    <xf numFmtId="0" fontId="1" fillId="0" borderId="0" xfId="0" pivotButton="1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NumberFormat="1" applyFont="1" applyAlignment="1">
      <alignment wrapText="1"/>
    </xf>
    <xf numFmtId="0" fontId="12" fillId="0" borderId="0" xfId="5" applyNumberFormat="1"/>
    <xf numFmtId="0" fontId="1" fillId="0" borderId="0" xfId="5" applyNumberFormat="1" applyFont="1"/>
    <xf numFmtId="0" fontId="9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wrapText="1"/>
    </xf>
  </cellXfs>
  <cellStyles count="6">
    <cellStyle name="Normal" xfId="0" builtinId="0"/>
    <cellStyle name="Normal 2" xfId="1" xr:uid="{0448A782-13A6-473F-AAC5-E1EC3877F447}"/>
    <cellStyle name="Normal 3" xfId="2" xr:uid="{9B940889-E736-45E3-A489-B98906154701}"/>
    <cellStyle name="Normal 4" xfId="3" xr:uid="{7BA69F7D-AF23-4C94-8E9D-B1F1055CC594}"/>
    <cellStyle name="Normal 5" xfId="4" xr:uid="{E9471D68-962C-4543-BA5E-6D99B782A81B}"/>
    <cellStyle name="Normal 6" xfId="5" xr:uid="{8D1E1E0A-6597-46FC-A72A-1540225B7CDA}"/>
  </cellStyles>
  <dxfs count="11"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0</xdr:row>
          <xdr:rowOff>200025</xdr:rowOff>
        </xdr:from>
        <xdr:to>
          <xdr:col>1</xdr:col>
          <xdr:colOff>236393</xdr:colOff>
          <xdr:row>1</xdr:row>
          <xdr:rowOff>144607</xdr:rowOff>
        </xdr:to>
        <xdr:sp macro="" textlink="">
          <xdr:nvSpPr>
            <xdr:cNvPr id="3157" name="Control 85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id="{00000000-0008-0000-0000-00005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</xdr:row>
          <xdr:rowOff>106507</xdr:rowOff>
        </xdr:from>
        <xdr:to>
          <xdr:col>1</xdr:col>
          <xdr:colOff>236393</xdr:colOff>
          <xdr:row>2</xdr:row>
          <xdr:rowOff>51089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id="{00000000-0008-0000-0000-00005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</xdr:row>
          <xdr:rowOff>12989</xdr:rowOff>
        </xdr:from>
        <xdr:to>
          <xdr:col>1</xdr:col>
          <xdr:colOff>236393</xdr:colOff>
          <xdr:row>2</xdr:row>
          <xdr:rowOff>165389</xdr:rowOff>
        </xdr:to>
        <xdr:sp macro="" textlink="">
          <xdr:nvSpPr>
            <xdr:cNvPr id="3159" name="Control 87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id="{00000000-0008-0000-0000-00005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</xdr:row>
          <xdr:rowOff>5195</xdr:rowOff>
        </xdr:from>
        <xdr:to>
          <xdr:col>1</xdr:col>
          <xdr:colOff>236393</xdr:colOff>
          <xdr:row>3</xdr:row>
          <xdr:rowOff>157595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id="{00000000-0008-0000-0000-00005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</xdr:row>
          <xdr:rowOff>138545</xdr:rowOff>
        </xdr:from>
        <xdr:to>
          <xdr:col>1</xdr:col>
          <xdr:colOff>236393</xdr:colOff>
          <xdr:row>4</xdr:row>
          <xdr:rowOff>83127</xdr:rowOff>
        </xdr:to>
        <xdr:sp macro="" textlink="">
          <xdr:nvSpPr>
            <xdr:cNvPr id="3161" name="Control 89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id="{00000000-0008-0000-0000-00005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</xdr:row>
          <xdr:rowOff>64077</xdr:rowOff>
        </xdr:from>
        <xdr:to>
          <xdr:col>1</xdr:col>
          <xdr:colOff>236393</xdr:colOff>
          <xdr:row>5</xdr:row>
          <xdr:rowOff>8659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id="{00000000-0008-0000-0000-00005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</xdr:row>
          <xdr:rowOff>187902</xdr:rowOff>
        </xdr:from>
        <xdr:to>
          <xdr:col>1</xdr:col>
          <xdr:colOff>236393</xdr:colOff>
          <xdr:row>5</xdr:row>
          <xdr:rowOff>132484</xdr:rowOff>
        </xdr:to>
        <xdr:sp macro="" textlink="">
          <xdr:nvSpPr>
            <xdr:cNvPr id="3163" name="Control 91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id="{00000000-0008-0000-0000-00005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</xdr:row>
          <xdr:rowOff>122959</xdr:rowOff>
        </xdr:from>
        <xdr:to>
          <xdr:col>1</xdr:col>
          <xdr:colOff>236393</xdr:colOff>
          <xdr:row>6</xdr:row>
          <xdr:rowOff>67541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id="{00000000-0008-0000-0000-00005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</xdr:row>
          <xdr:rowOff>38966</xdr:rowOff>
        </xdr:from>
        <xdr:to>
          <xdr:col>1</xdr:col>
          <xdr:colOff>236393</xdr:colOff>
          <xdr:row>6</xdr:row>
          <xdr:rowOff>191366</xdr:rowOff>
        </xdr:to>
        <xdr:sp macro="" textlink="">
          <xdr:nvSpPr>
            <xdr:cNvPr id="3165" name="Control 93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id="{00000000-0008-0000-0000-00005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</xdr:row>
          <xdr:rowOff>88323</xdr:rowOff>
        </xdr:from>
        <xdr:to>
          <xdr:col>1</xdr:col>
          <xdr:colOff>236393</xdr:colOff>
          <xdr:row>8</xdr:row>
          <xdr:rowOff>32905</xdr:rowOff>
        </xdr:to>
        <xdr:sp macro="" textlink="">
          <xdr:nvSpPr>
            <xdr:cNvPr id="3167" name="Control 95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id="{00000000-0008-0000-0000-00005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</xdr:row>
          <xdr:rowOff>135948</xdr:rowOff>
        </xdr:from>
        <xdr:to>
          <xdr:col>1</xdr:col>
          <xdr:colOff>236393</xdr:colOff>
          <xdr:row>8</xdr:row>
          <xdr:rowOff>80530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id="{00000000-0008-0000-0000-00006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</xdr:row>
          <xdr:rowOff>71005</xdr:rowOff>
        </xdr:from>
        <xdr:to>
          <xdr:col>1</xdr:col>
          <xdr:colOff>236393</xdr:colOff>
          <xdr:row>9</xdr:row>
          <xdr:rowOff>15586</xdr:rowOff>
        </xdr:to>
        <xdr:sp macro="" textlink="">
          <xdr:nvSpPr>
            <xdr:cNvPr id="3169" name="Control 97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:a16="http://schemas.microsoft.com/office/drawing/2014/main" id="{00000000-0008-0000-0000-00006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</xdr:row>
          <xdr:rowOff>6061</xdr:rowOff>
        </xdr:from>
        <xdr:to>
          <xdr:col>1</xdr:col>
          <xdr:colOff>236393</xdr:colOff>
          <xdr:row>9</xdr:row>
          <xdr:rowOff>158461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:a16="http://schemas.microsoft.com/office/drawing/2014/main" id="{00000000-0008-0000-0000-00006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</xdr:row>
          <xdr:rowOff>139411</xdr:rowOff>
        </xdr:from>
        <xdr:to>
          <xdr:col>1</xdr:col>
          <xdr:colOff>236393</xdr:colOff>
          <xdr:row>10</xdr:row>
          <xdr:rowOff>83993</xdr:rowOff>
        </xdr:to>
        <xdr:sp macro="" textlink="">
          <xdr:nvSpPr>
            <xdr:cNvPr id="3171" name="Control 99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:a16="http://schemas.microsoft.com/office/drawing/2014/main" id="{00000000-0008-0000-0000-00006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</xdr:row>
          <xdr:rowOff>74468</xdr:rowOff>
        </xdr:from>
        <xdr:to>
          <xdr:col>1</xdr:col>
          <xdr:colOff>236393</xdr:colOff>
          <xdr:row>11</xdr:row>
          <xdr:rowOff>19050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:a16="http://schemas.microsoft.com/office/drawing/2014/main" id="{00000000-0008-0000-0000-00006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</xdr:row>
          <xdr:rowOff>19050</xdr:rowOff>
        </xdr:from>
        <xdr:to>
          <xdr:col>1</xdr:col>
          <xdr:colOff>236393</xdr:colOff>
          <xdr:row>11</xdr:row>
          <xdr:rowOff>171450</xdr:rowOff>
        </xdr:to>
        <xdr:sp macro="" textlink="">
          <xdr:nvSpPr>
            <xdr:cNvPr id="3173" name="Control 101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:a16="http://schemas.microsoft.com/office/drawing/2014/main" id="{00000000-0008-0000-0000-00006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</xdr:row>
          <xdr:rowOff>152400</xdr:rowOff>
        </xdr:from>
        <xdr:to>
          <xdr:col>1</xdr:col>
          <xdr:colOff>236393</xdr:colOff>
          <xdr:row>12</xdr:row>
          <xdr:rowOff>96982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  <a:ext uri="{FF2B5EF4-FFF2-40B4-BE49-F238E27FC236}">
                  <a16:creationId xmlns:a16="http://schemas.microsoft.com/office/drawing/2014/main" id="{00000000-0008-0000-0000-00006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</xdr:row>
          <xdr:rowOff>96982</xdr:rowOff>
        </xdr:from>
        <xdr:to>
          <xdr:col>1</xdr:col>
          <xdr:colOff>236393</xdr:colOff>
          <xdr:row>13</xdr:row>
          <xdr:rowOff>41564</xdr:rowOff>
        </xdr:to>
        <xdr:sp macro="" textlink="">
          <xdr:nvSpPr>
            <xdr:cNvPr id="3175" name="Control 103" hidden="1">
              <a:extLst>
                <a:ext uri="{63B3BB69-23CF-44E3-9099-C40C66FF867C}">
                  <a14:compatExt spid="_x0000_s3175"/>
                </a:ext>
                <a:ext uri="{FF2B5EF4-FFF2-40B4-BE49-F238E27FC236}">
                  <a16:creationId xmlns:a16="http://schemas.microsoft.com/office/drawing/2014/main" id="{00000000-0008-0000-0000-00006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</xdr:row>
          <xdr:rowOff>32039</xdr:rowOff>
        </xdr:from>
        <xdr:to>
          <xdr:col>1</xdr:col>
          <xdr:colOff>236393</xdr:colOff>
          <xdr:row>13</xdr:row>
          <xdr:rowOff>184439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  <a:ext uri="{FF2B5EF4-FFF2-40B4-BE49-F238E27FC236}">
                  <a16:creationId xmlns:a16="http://schemas.microsoft.com/office/drawing/2014/main" id="{00000000-0008-0000-0000-00006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</xdr:row>
          <xdr:rowOff>174914</xdr:rowOff>
        </xdr:from>
        <xdr:to>
          <xdr:col>1</xdr:col>
          <xdr:colOff>236393</xdr:colOff>
          <xdr:row>14</xdr:row>
          <xdr:rowOff>119495</xdr:rowOff>
        </xdr:to>
        <xdr:sp macro="" textlink="">
          <xdr:nvSpPr>
            <xdr:cNvPr id="3177" name="Control 105" hidden="1">
              <a:extLst>
                <a:ext uri="{63B3BB69-23CF-44E3-9099-C40C66FF867C}">
                  <a14:compatExt spid="_x0000_s3177"/>
                </a:ext>
                <a:ext uri="{FF2B5EF4-FFF2-40B4-BE49-F238E27FC236}">
                  <a16:creationId xmlns:a16="http://schemas.microsoft.com/office/drawing/2014/main" id="{00000000-0008-0000-0000-00006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</xdr:row>
          <xdr:rowOff>90920</xdr:rowOff>
        </xdr:from>
        <xdr:to>
          <xdr:col>1</xdr:col>
          <xdr:colOff>236393</xdr:colOff>
          <xdr:row>15</xdr:row>
          <xdr:rowOff>35502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  <a:ext uri="{FF2B5EF4-FFF2-40B4-BE49-F238E27FC236}">
                  <a16:creationId xmlns:a16="http://schemas.microsoft.com/office/drawing/2014/main" id="{00000000-0008-0000-0000-00006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</xdr:row>
          <xdr:rowOff>35502</xdr:rowOff>
        </xdr:from>
        <xdr:to>
          <xdr:col>1</xdr:col>
          <xdr:colOff>236393</xdr:colOff>
          <xdr:row>15</xdr:row>
          <xdr:rowOff>187902</xdr:rowOff>
        </xdr:to>
        <xdr:sp macro="" textlink="">
          <xdr:nvSpPr>
            <xdr:cNvPr id="3179" name="Control 107" hidden="1">
              <a:extLst>
                <a:ext uri="{63B3BB69-23CF-44E3-9099-C40C66FF867C}">
                  <a14:compatExt spid="_x0000_s3179"/>
                </a:ext>
                <a:ext uri="{FF2B5EF4-FFF2-40B4-BE49-F238E27FC236}">
                  <a16:creationId xmlns:a16="http://schemas.microsoft.com/office/drawing/2014/main" id="{00000000-0008-0000-0000-00006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</xdr:row>
          <xdr:rowOff>159327</xdr:rowOff>
        </xdr:from>
        <xdr:to>
          <xdr:col>1</xdr:col>
          <xdr:colOff>236393</xdr:colOff>
          <xdr:row>16</xdr:row>
          <xdr:rowOff>103909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  <a:ext uri="{FF2B5EF4-FFF2-40B4-BE49-F238E27FC236}">
                  <a16:creationId xmlns:a16="http://schemas.microsoft.com/office/drawing/2014/main" id="{00000000-0008-0000-0000-00006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</xdr:row>
          <xdr:rowOff>199159</xdr:rowOff>
        </xdr:from>
        <xdr:to>
          <xdr:col>1</xdr:col>
          <xdr:colOff>236393</xdr:colOff>
          <xdr:row>17</xdr:row>
          <xdr:rowOff>143741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  <a:ext uri="{FF2B5EF4-FFF2-40B4-BE49-F238E27FC236}">
                  <a16:creationId xmlns:a16="http://schemas.microsoft.com/office/drawing/2014/main" id="{00000000-0008-0000-0000-00006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17</xdr:row>
          <xdr:rowOff>29441</xdr:rowOff>
        </xdr:from>
        <xdr:to>
          <xdr:col>1</xdr:col>
          <xdr:colOff>236393</xdr:colOff>
          <xdr:row>17</xdr:row>
          <xdr:rowOff>181841</xdr:rowOff>
        </xdr:to>
        <xdr:sp macro="" textlink="">
          <xdr:nvSpPr>
            <xdr:cNvPr id="3183" name="Control 111" hidden="1">
              <a:extLst>
                <a:ext uri="{63B3BB69-23CF-44E3-9099-C40C66FF867C}">
                  <a14:compatExt spid="_x0000_s3183"/>
                </a:ext>
                <a:ext uri="{FF2B5EF4-FFF2-40B4-BE49-F238E27FC236}">
                  <a16:creationId xmlns:a16="http://schemas.microsoft.com/office/drawing/2014/main" id="{00000000-0008-0000-0000-00006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17</xdr:row>
          <xdr:rowOff>172316</xdr:rowOff>
        </xdr:from>
        <xdr:to>
          <xdr:col>1</xdr:col>
          <xdr:colOff>236393</xdr:colOff>
          <xdr:row>18</xdr:row>
          <xdr:rowOff>116898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  <a:ext uri="{FF2B5EF4-FFF2-40B4-BE49-F238E27FC236}">
                  <a16:creationId xmlns:a16="http://schemas.microsoft.com/office/drawing/2014/main" id="{00000000-0008-0000-0000-00007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18</xdr:row>
          <xdr:rowOff>107373</xdr:rowOff>
        </xdr:from>
        <xdr:to>
          <xdr:col>1</xdr:col>
          <xdr:colOff>236393</xdr:colOff>
          <xdr:row>19</xdr:row>
          <xdr:rowOff>51955</xdr:rowOff>
        </xdr:to>
        <xdr:sp macro="" textlink="">
          <xdr:nvSpPr>
            <xdr:cNvPr id="3185" name="Control 113" hidden="1">
              <a:extLst>
                <a:ext uri="{63B3BB69-23CF-44E3-9099-C40C66FF867C}">
                  <a14:compatExt spid="_x0000_s3185"/>
                </a:ext>
                <a:ext uri="{FF2B5EF4-FFF2-40B4-BE49-F238E27FC236}">
                  <a16:creationId xmlns:a16="http://schemas.microsoft.com/office/drawing/2014/main" id="{00000000-0008-0000-0000-00007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19</xdr:row>
          <xdr:rowOff>51955</xdr:rowOff>
        </xdr:from>
        <xdr:to>
          <xdr:col>1</xdr:col>
          <xdr:colOff>236393</xdr:colOff>
          <xdr:row>19</xdr:row>
          <xdr:rowOff>204355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  <a:ext uri="{FF2B5EF4-FFF2-40B4-BE49-F238E27FC236}">
                  <a16:creationId xmlns:a16="http://schemas.microsoft.com/office/drawing/2014/main" id="{00000000-0008-0000-0000-00007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19</xdr:row>
          <xdr:rowOff>204355</xdr:rowOff>
        </xdr:from>
        <xdr:to>
          <xdr:col>1</xdr:col>
          <xdr:colOff>236393</xdr:colOff>
          <xdr:row>20</xdr:row>
          <xdr:rowOff>148936</xdr:rowOff>
        </xdr:to>
        <xdr:sp macro="" textlink="">
          <xdr:nvSpPr>
            <xdr:cNvPr id="3187" name="Control 115" hidden="1">
              <a:extLst>
                <a:ext uri="{63B3BB69-23CF-44E3-9099-C40C66FF867C}">
                  <a14:compatExt spid="_x0000_s3187"/>
                </a:ext>
                <a:ext uri="{FF2B5EF4-FFF2-40B4-BE49-F238E27FC236}">
                  <a16:creationId xmlns:a16="http://schemas.microsoft.com/office/drawing/2014/main" id="{00000000-0008-0000-0000-00007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20</xdr:row>
          <xdr:rowOff>129886</xdr:rowOff>
        </xdr:from>
        <xdr:to>
          <xdr:col>1</xdr:col>
          <xdr:colOff>236393</xdr:colOff>
          <xdr:row>21</xdr:row>
          <xdr:rowOff>74468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  <a:ext uri="{FF2B5EF4-FFF2-40B4-BE49-F238E27FC236}">
                  <a16:creationId xmlns:a16="http://schemas.microsoft.com/office/drawing/2014/main" id="{00000000-0008-0000-0000-00007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21</xdr:row>
          <xdr:rowOff>64943</xdr:rowOff>
        </xdr:from>
        <xdr:to>
          <xdr:col>1</xdr:col>
          <xdr:colOff>236393</xdr:colOff>
          <xdr:row>22</xdr:row>
          <xdr:rowOff>9525</xdr:rowOff>
        </xdr:to>
        <xdr:sp macro="" textlink="">
          <xdr:nvSpPr>
            <xdr:cNvPr id="3189" name="Control 117" hidden="1">
              <a:extLst>
                <a:ext uri="{63B3BB69-23CF-44E3-9099-C40C66FF867C}">
                  <a14:compatExt spid="_x0000_s3189"/>
                </a:ext>
                <a:ext uri="{FF2B5EF4-FFF2-40B4-BE49-F238E27FC236}">
                  <a16:creationId xmlns:a16="http://schemas.microsoft.com/office/drawing/2014/main" id="{00000000-0008-0000-0000-00007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22</xdr:row>
          <xdr:rowOff>0</xdr:rowOff>
        </xdr:from>
        <xdr:to>
          <xdr:col>1</xdr:col>
          <xdr:colOff>236393</xdr:colOff>
          <xdr:row>22</xdr:row>
          <xdr:rowOff>152400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  <a:ext uri="{FF2B5EF4-FFF2-40B4-BE49-F238E27FC236}">
                  <a16:creationId xmlns:a16="http://schemas.microsoft.com/office/drawing/2014/main" id="{00000000-0008-0000-0000-00007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22</xdr:row>
          <xdr:rowOff>133350</xdr:rowOff>
        </xdr:from>
        <xdr:to>
          <xdr:col>1</xdr:col>
          <xdr:colOff>236393</xdr:colOff>
          <xdr:row>23</xdr:row>
          <xdr:rowOff>77932</xdr:rowOff>
        </xdr:to>
        <xdr:sp macro="" textlink="">
          <xdr:nvSpPr>
            <xdr:cNvPr id="3191" name="Control 119" hidden="1">
              <a:extLst>
                <a:ext uri="{63B3BB69-23CF-44E3-9099-C40C66FF867C}">
                  <a14:compatExt spid="_x0000_s3191"/>
                </a:ext>
                <a:ext uri="{FF2B5EF4-FFF2-40B4-BE49-F238E27FC236}">
                  <a16:creationId xmlns:a16="http://schemas.microsoft.com/office/drawing/2014/main" id="{00000000-0008-0000-0000-00007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23</xdr:row>
          <xdr:rowOff>58882</xdr:rowOff>
        </xdr:from>
        <xdr:to>
          <xdr:col>1</xdr:col>
          <xdr:colOff>236393</xdr:colOff>
          <xdr:row>24</xdr:row>
          <xdr:rowOff>3464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  <a:ext uri="{FF2B5EF4-FFF2-40B4-BE49-F238E27FC236}">
                  <a16:creationId xmlns:a16="http://schemas.microsoft.com/office/drawing/2014/main" id="{00000000-0008-0000-0000-00007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24</xdr:row>
          <xdr:rowOff>22514</xdr:rowOff>
        </xdr:from>
        <xdr:to>
          <xdr:col>1</xdr:col>
          <xdr:colOff>236393</xdr:colOff>
          <xdr:row>24</xdr:row>
          <xdr:rowOff>174914</xdr:rowOff>
        </xdr:to>
        <xdr:sp macro="" textlink="">
          <xdr:nvSpPr>
            <xdr:cNvPr id="3193" name="Control 121" hidden="1">
              <a:extLst>
                <a:ext uri="{63B3BB69-23CF-44E3-9099-C40C66FF867C}">
                  <a14:compatExt spid="_x0000_s3193"/>
                </a:ext>
                <a:ext uri="{FF2B5EF4-FFF2-40B4-BE49-F238E27FC236}">
                  <a16:creationId xmlns:a16="http://schemas.microsoft.com/office/drawing/2014/main" id="{00000000-0008-0000-0000-00007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24</xdr:row>
          <xdr:rowOff>155864</xdr:rowOff>
        </xdr:from>
        <xdr:to>
          <xdr:col>1</xdr:col>
          <xdr:colOff>236393</xdr:colOff>
          <xdr:row>25</xdr:row>
          <xdr:rowOff>100445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  <a:ext uri="{FF2B5EF4-FFF2-40B4-BE49-F238E27FC236}">
                  <a16:creationId xmlns:a16="http://schemas.microsoft.com/office/drawing/2014/main" id="{00000000-0008-0000-0000-00007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25</xdr:row>
          <xdr:rowOff>71870</xdr:rowOff>
        </xdr:from>
        <xdr:to>
          <xdr:col>1</xdr:col>
          <xdr:colOff>236393</xdr:colOff>
          <xdr:row>26</xdr:row>
          <xdr:rowOff>16452</xdr:rowOff>
        </xdr:to>
        <xdr:sp macro="" textlink="">
          <xdr:nvSpPr>
            <xdr:cNvPr id="3195" name="Control 123" hidden="1">
              <a:extLst>
                <a:ext uri="{63B3BB69-23CF-44E3-9099-C40C66FF867C}">
                  <a14:compatExt spid="_x0000_s3195"/>
                </a:ext>
                <a:ext uri="{FF2B5EF4-FFF2-40B4-BE49-F238E27FC236}">
                  <a16:creationId xmlns:a16="http://schemas.microsoft.com/office/drawing/2014/main" id="{00000000-0008-0000-0000-00007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26</xdr:row>
          <xdr:rowOff>6927</xdr:rowOff>
        </xdr:from>
        <xdr:to>
          <xdr:col>1</xdr:col>
          <xdr:colOff>236393</xdr:colOff>
          <xdr:row>26</xdr:row>
          <xdr:rowOff>159327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  <a:ext uri="{FF2B5EF4-FFF2-40B4-BE49-F238E27FC236}">
                  <a16:creationId xmlns:a16="http://schemas.microsoft.com/office/drawing/2014/main" id="{00000000-0008-0000-0000-00007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26</xdr:row>
          <xdr:rowOff>168852</xdr:rowOff>
        </xdr:from>
        <xdr:to>
          <xdr:col>1</xdr:col>
          <xdr:colOff>236393</xdr:colOff>
          <xdr:row>27</xdr:row>
          <xdr:rowOff>113434</xdr:rowOff>
        </xdr:to>
        <xdr:sp macro="" textlink="">
          <xdr:nvSpPr>
            <xdr:cNvPr id="3197" name="Control 125" hidden="1">
              <a:extLst>
                <a:ext uri="{63B3BB69-23CF-44E3-9099-C40C66FF867C}">
                  <a14:compatExt spid="_x0000_s3197"/>
                </a:ext>
                <a:ext uri="{FF2B5EF4-FFF2-40B4-BE49-F238E27FC236}">
                  <a16:creationId xmlns:a16="http://schemas.microsoft.com/office/drawing/2014/main" id="{00000000-0008-0000-0000-00007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27</xdr:row>
          <xdr:rowOff>84859</xdr:rowOff>
        </xdr:from>
        <xdr:to>
          <xdr:col>1</xdr:col>
          <xdr:colOff>236393</xdr:colOff>
          <xdr:row>28</xdr:row>
          <xdr:rowOff>29441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  <a:ext uri="{FF2B5EF4-FFF2-40B4-BE49-F238E27FC236}">
                  <a16:creationId xmlns:a16="http://schemas.microsoft.com/office/drawing/2014/main" id="{00000000-0008-0000-0000-00007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28</xdr:row>
          <xdr:rowOff>19916</xdr:rowOff>
        </xdr:from>
        <xdr:to>
          <xdr:col>1</xdr:col>
          <xdr:colOff>236393</xdr:colOff>
          <xdr:row>28</xdr:row>
          <xdr:rowOff>172316</xdr:rowOff>
        </xdr:to>
        <xdr:sp macro="" textlink="">
          <xdr:nvSpPr>
            <xdr:cNvPr id="3199" name="Control 127" hidden="1">
              <a:extLst>
                <a:ext uri="{63B3BB69-23CF-44E3-9099-C40C66FF867C}">
                  <a14:compatExt spid="_x0000_s3199"/>
                </a:ext>
                <a:ext uri="{FF2B5EF4-FFF2-40B4-BE49-F238E27FC236}">
                  <a16:creationId xmlns:a16="http://schemas.microsoft.com/office/drawing/2014/main" id="{00000000-0008-0000-0000-00007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28</xdr:row>
          <xdr:rowOff>172316</xdr:rowOff>
        </xdr:from>
        <xdr:to>
          <xdr:col>1</xdr:col>
          <xdr:colOff>236393</xdr:colOff>
          <xdr:row>29</xdr:row>
          <xdr:rowOff>116898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  <a:ext uri="{FF2B5EF4-FFF2-40B4-BE49-F238E27FC236}">
                  <a16:creationId xmlns:a16="http://schemas.microsoft.com/office/drawing/2014/main" id="{00000000-0008-0000-0000-00008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29</xdr:row>
          <xdr:rowOff>97848</xdr:rowOff>
        </xdr:from>
        <xdr:to>
          <xdr:col>1</xdr:col>
          <xdr:colOff>236393</xdr:colOff>
          <xdr:row>30</xdr:row>
          <xdr:rowOff>42430</xdr:rowOff>
        </xdr:to>
        <xdr:sp macro="" textlink="">
          <xdr:nvSpPr>
            <xdr:cNvPr id="3201" name="Control 129" hidden="1">
              <a:extLst>
                <a:ext uri="{63B3BB69-23CF-44E3-9099-C40C66FF867C}">
                  <a14:compatExt spid="_x0000_s3201"/>
                </a:ext>
                <a:ext uri="{FF2B5EF4-FFF2-40B4-BE49-F238E27FC236}">
                  <a16:creationId xmlns:a16="http://schemas.microsoft.com/office/drawing/2014/main" id="{00000000-0008-0000-0000-00008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30</xdr:row>
          <xdr:rowOff>42430</xdr:rowOff>
        </xdr:from>
        <xdr:to>
          <xdr:col>1</xdr:col>
          <xdr:colOff>236393</xdr:colOff>
          <xdr:row>30</xdr:row>
          <xdr:rowOff>194830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  <a:ext uri="{FF2B5EF4-FFF2-40B4-BE49-F238E27FC236}">
                  <a16:creationId xmlns:a16="http://schemas.microsoft.com/office/drawing/2014/main" id="{00000000-0008-0000-0000-00008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30</xdr:row>
          <xdr:rowOff>166255</xdr:rowOff>
        </xdr:from>
        <xdr:to>
          <xdr:col>1</xdr:col>
          <xdr:colOff>236393</xdr:colOff>
          <xdr:row>31</xdr:row>
          <xdr:rowOff>110836</xdr:rowOff>
        </xdr:to>
        <xdr:sp macro="" textlink="">
          <xdr:nvSpPr>
            <xdr:cNvPr id="3203" name="Control 131" hidden="1">
              <a:extLst>
                <a:ext uri="{63B3BB69-23CF-44E3-9099-C40C66FF867C}">
                  <a14:compatExt spid="_x0000_s3203"/>
                </a:ext>
                <a:ext uri="{FF2B5EF4-FFF2-40B4-BE49-F238E27FC236}">
                  <a16:creationId xmlns:a16="http://schemas.microsoft.com/office/drawing/2014/main" id="{00000000-0008-0000-0000-00008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31</xdr:row>
          <xdr:rowOff>110836</xdr:rowOff>
        </xdr:from>
        <xdr:to>
          <xdr:col>1</xdr:col>
          <xdr:colOff>236393</xdr:colOff>
          <xdr:row>32</xdr:row>
          <xdr:rowOff>55418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  <a:ext uri="{FF2B5EF4-FFF2-40B4-BE49-F238E27FC236}">
                  <a16:creationId xmlns:a16="http://schemas.microsoft.com/office/drawing/2014/main" id="{00000000-0008-0000-0000-00008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32</xdr:row>
          <xdr:rowOff>45893</xdr:rowOff>
        </xdr:from>
        <xdr:to>
          <xdr:col>1</xdr:col>
          <xdr:colOff>236393</xdr:colOff>
          <xdr:row>32</xdr:row>
          <xdr:rowOff>198293</xdr:rowOff>
        </xdr:to>
        <xdr:sp macro="" textlink="">
          <xdr:nvSpPr>
            <xdr:cNvPr id="3205" name="Control 133" hidden="1">
              <a:extLst>
                <a:ext uri="{63B3BB69-23CF-44E3-9099-C40C66FF867C}">
                  <a14:compatExt spid="_x0000_s3205"/>
                </a:ext>
                <a:ext uri="{FF2B5EF4-FFF2-40B4-BE49-F238E27FC236}">
                  <a16:creationId xmlns:a16="http://schemas.microsoft.com/office/drawing/2014/main" id="{00000000-0008-0000-0000-00008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32</xdr:row>
          <xdr:rowOff>179243</xdr:rowOff>
        </xdr:from>
        <xdr:to>
          <xdr:col>1</xdr:col>
          <xdr:colOff>236393</xdr:colOff>
          <xdr:row>33</xdr:row>
          <xdr:rowOff>123825</xdr:rowOff>
        </xdr:to>
        <xdr:sp macro="" textlink="">
          <xdr:nvSpPr>
            <xdr:cNvPr id="3206" name="Control 134" hidden="1">
              <a:extLst>
                <a:ext uri="{63B3BB69-23CF-44E3-9099-C40C66FF867C}">
                  <a14:compatExt spid="_x0000_s3206"/>
                </a:ext>
                <a:ext uri="{FF2B5EF4-FFF2-40B4-BE49-F238E27FC236}">
                  <a16:creationId xmlns:a16="http://schemas.microsoft.com/office/drawing/2014/main" id="{00000000-0008-0000-0000-00008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33</xdr:row>
          <xdr:rowOff>123825</xdr:rowOff>
        </xdr:from>
        <xdr:to>
          <xdr:col>1</xdr:col>
          <xdr:colOff>236393</xdr:colOff>
          <xdr:row>34</xdr:row>
          <xdr:rowOff>68407</xdr:rowOff>
        </xdr:to>
        <xdr:sp macro="" textlink="">
          <xdr:nvSpPr>
            <xdr:cNvPr id="3207" name="Control 135" hidden="1">
              <a:extLst>
                <a:ext uri="{63B3BB69-23CF-44E3-9099-C40C66FF867C}">
                  <a14:compatExt spid="_x0000_s3207"/>
                </a:ext>
                <a:ext uri="{FF2B5EF4-FFF2-40B4-BE49-F238E27FC236}">
                  <a16:creationId xmlns:a16="http://schemas.microsoft.com/office/drawing/2014/main" id="{00000000-0008-0000-0000-00008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34</xdr:row>
          <xdr:rowOff>58882</xdr:rowOff>
        </xdr:from>
        <xdr:to>
          <xdr:col>1</xdr:col>
          <xdr:colOff>236393</xdr:colOff>
          <xdr:row>35</xdr:row>
          <xdr:rowOff>3464</xdr:rowOff>
        </xdr:to>
        <xdr:sp macro="" textlink="">
          <xdr:nvSpPr>
            <xdr:cNvPr id="3208" name="Control 136" hidden="1">
              <a:extLst>
                <a:ext uri="{63B3BB69-23CF-44E3-9099-C40C66FF867C}">
                  <a14:compatExt spid="_x0000_s3208"/>
                </a:ext>
                <a:ext uri="{FF2B5EF4-FFF2-40B4-BE49-F238E27FC236}">
                  <a16:creationId xmlns:a16="http://schemas.microsoft.com/office/drawing/2014/main" id="{00000000-0008-0000-0000-00008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34</xdr:row>
          <xdr:rowOff>201757</xdr:rowOff>
        </xdr:from>
        <xdr:to>
          <xdr:col>1</xdr:col>
          <xdr:colOff>236393</xdr:colOff>
          <xdr:row>35</xdr:row>
          <xdr:rowOff>146339</xdr:rowOff>
        </xdr:to>
        <xdr:sp macro="" textlink="">
          <xdr:nvSpPr>
            <xdr:cNvPr id="3209" name="Control 137" hidden="1">
              <a:extLst>
                <a:ext uri="{63B3BB69-23CF-44E3-9099-C40C66FF867C}">
                  <a14:compatExt spid="_x0000_s3209"/>
                </a:ext>
                <a:ext uri="{FF2B5EF4-FFF2-40B4-BE49-F238E27FC236}">
                  <a16:creationId xmlns:a16="http://schemas.microsoft.com/office/drawing/2014/main" id="{00000000-0008-0000-0000-00008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35</xdr:row>
          <xdr:rowOff>127289</xdr:rowOff>
        </xdr:from>
        <xdr:to>
          <xdr:col>1</xdr:col>
          <xdr:colOff>236393</xdr:colOff>
          <xdr:row>36</xdr:row>
          <xdr:rowOff>71870</xdr:rowOff>
        </xdr:to>
        <xdr:sp macro="" textlink="">
          <xdr:nvSpPr>
            <xdr:cNvPr id="3210" name="Control 138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0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36</xdr:row>
          <xdr:rowOff>62345</xdr:rowOff>
        </xdr:from>
        <xdr:to>
          <xdr:col>1</xdr:col>
          <xdr:colOff>236393</xdr:colOff>
          <xdr:row>37</xdr:row>
          <xdr:rowOff>6927</xdr:rowOff>
        </xdr:to>
        <xdr:sp macro="" textlink="">
          <xdr:nvSpPr>
            <xdr:cNvPr id="3211" name="Control 139" hidden="1">
              <a:extLst>
                <a:ext uri="{63B3BB69-23CF-44E3-9099-C40C66FF867C}">
                  <a14:compatExt spid="_x0000_s3211"/>
                </a:ext>
                <a:ext uri="{FF2B5EF4-FFF2-40B4-BE49-F238E27FC236}">
                  <a16:creationId xmlns:a16="http://schemas.microsoft.com/office/drawing/2014/main" id="{00000000-0008-0000-0000-00008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36</xdr:row>
          <xdr:rowOff>195695</xdr:rowOff>
        </xdr:from>
        <xdr:to>
          <xdr:col>1</xdr:col>
          <xdr:colOff>236393</xdr:colOff>
          <xdr:row>37</xdr:row>
          <xdr:rowOff>140277</xdr:rowOff>
        </xdr:to>
        <xdr:sp macro="" textlink="">
          <xdr:nvSpPr>
            <xdr:cNvPr id="3212" name="Control 140" hidden="1">
              <a:extLst>
                <a:ext uri="{63B3BB69-23CF-44E3-9099-C40C66FF867C}">
                  <a14:compatExt spid="_x0000_s3212"/>
                </a:ext>
                <a:ext uri="{FF2B5EF4-FFF2-40B4-BE49-F238E27FC236}">
                  <a16:creationId xmlns:a16="http://schemas.microsoft.com/office/drawing/2014/main" id="{00000000-0008-0000-0000-00008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37</xdr:row>
          <xdr:rowOff>140277</xdr:rowOff>
        </xdr:from>
        <xdr:to>
          <xdr:col>1</xdr:col>
          <xdr:colOff>236393</xdr:colOff>
          <xdr:row>38</xdr:row>
          <xdr:rowOff>84859</xdr:rowOff>
        </xdr:to>
        <xdr:sp macro="" textlink="">
          <xdr:nvSpPr>
            <xdr:cNvPr id="3213" name="Control 141" hidden="1">
              <a:extLst>
                <a:ext uri="{63B3BB69-23CF-44E3-9099-C40C66FF867C}">
                  <a14:compatExt spid="_x0000_s3213"/>
                </a:ext>
                <a:ext uri="{FF2B5EF4-FFF2-40B4-BE49-F238E27FC236}">
                  <a16:creationId xmlns:a16="http://schemas.microsoft.com/office/drawing/2014/main" id="{00000000-0008-0000-0000-00008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38</xdr:row>
          <xdr:rowOff>75334</xdr:rowOff>
        </xdr:from>
        <xdr:to>
          <xdr:col>1</xdr:col>
          <xdr:colOff>236393</xdr:colOff>
          <xdr:row>39</xdr:row>
          <xdr:rowOff>19916</xdr:rowOff>
        </xdr:to>
        <xdr:sp macro="" textlink="">
          <xdr:nvSpPr>
            <xdr:cNvPr id="3214" name="Control 142" hidden="1">
              <a:extLst>
                <a:ext uri="{63B3BB69-23CF-44E3-9099-C40C66FF867C}">
                  <a14:compatExt spid="_x0000_s3214"/>
                </a:ext>
                <a:ext uri="{FF2B5EF4-FFF2-40B4-BE49-F238E27FC236}">
                  <a16:creationId xmlns:a16="http://schemas.microsoft.com/office/drawing/2014/main" id="{00000000-0008-0000-0000-00008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39</xdr:row>
          <xdr:rowOff>10391</xdr:rowOff>
        </xdr:from>
        <xdr:to>
          <xdr:col>1</xdr:col>
          <xdr:colOff>236393</xdr:colOff>
          <xdr:row>39</xdr:row>
          <xdr:rowOff>162791</xdr:rowOff>
        </xdr:to>
        <xdr:sp macro="" textlink="">
          <xdr:nvSpPr>
            <xdr:cNvPr id="3215" name="Control 143" hidden="1">
              <a:extLst>
                <a:ext uri="{63B3BB69-23CF-44E3-9099-C40C66FF867C}">
                  <a14:compatExt spid="_x0000_s3215"/>
                </a:ext>
                <a:ext uri="{FF2B5EF4-FFF2-40B4-BE49-F238E27FC236}">
                  <a16:creationId xmlns:a16="http://schemas.microsoft.com/office/drawing/2014/main" id="{00000000-0008-0000-0000-00008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39</xdr:row>
          <xdr:rowOff>153266</xdr:rowOff>
        </xdr:from>
        <xdr:to>
          <xdr:col>1</xdr:col>
          <xdr:colOff>236393</xdr:colOff>
          <xdr:row>40</xdr:row>
          <xdr:rowOff>97848</xdr:rowOff>
        </xdr:to>
        <xdr:sp macro="" textlink="">
          <xdr:nvSpPr>
            <xdr:cNvPr id="3216" name="Control 144" hidden="1">
              <a:extLst>
                <a:ext uri="{63B3BB69-23CF-44E3-9099-C40C66FF867C}">
                  <a14:compatExt spid="_x0000_s3216"/>
                </a:ext>
                <a:ext uri="{FF2B5EF4-FFF2-40B4-BE49-F238E27FC236}">
                  <a16:creationId xmlns:a16="http://schemas.microsoft.com/office/drawing/2014/main" id="{00000000-0008-0000-0000-00009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40</xdr:row>
          <xdr:rowOff>88323</xdr:rowOff>
        </xdr:from>
        <xdr:to>
          <xdr:col>1</xdr:col>
          <xdr:colOff>236393</xdr:colOff>
          <xdr:row>41</xdr:row>
          <xdr:rowOff>32905</xdr:rowOff>
        </xdr:to>
        <xdr:sp macro="" textlink="">
          <xdr:nvSpPr>
            <xdr:cNvPr id="3217" name="Control 145" hidden="1">
              <a:extLst>
                <a:ext uri="{63B3BB69-23CF-44E3-9099-C40C66FF867C}">
                  <a14:compatExt spid="_x0000_s3217"/>
                </a:ext>
                <a:ext uri="{FF2B5EF4-FFF2-40B4-BE49-F238E27FC236}">
                  <a16:creationId xmlns:a16="http://schemas.microsoft.com/office/drawing/2014/main" id="{00000000-0008-0000-0000-00009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41</xdr:row>
          <xdr:rowOff>23380</xdr:rowOff>
        </xdr:from>
        <xdr:to>
          <xdr:col>1</xdr:col>
          <xdr:colOff>236393</xdr:colOff>
          <xdr:row>41</xdr:row>
          <xdr:rowOff>175780</xdr:rowOff>
        </xdr:to>
        <xdr:sp macro="" textlink="">
          <xdr:nvSpPr>
            <xdr:cNvPr id="3218" name="Control 146" hidden="1">
              <a:extLst>
                <a:ext uri="{63B3BB69-23CF-44E3-9099-C40C66FF867C}">
                  <a14:compatExt spid="_x0000_s3218"/>
                </a:ext>
                <a:ext uri="{FF2B5EF4-FFF2-40B4-BE49-F238E27FC236}">
                  <a16:creationId xmlns:a16="http://schemas.microsoft.com/office/drawing/2014/main" id="{00000000-0008-0000-0000-00009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41</xdr:row>
          <xdr:rowOff>156730</xdr:rowOff>
        </xdr:from>
        <xdr:to>
          <xdr:col>1</xdr:col>
          <xdr:colOff>236393</xdr:colOff>
          <xdr:row>42</xdr:row>
          <xdr:rowOff>101311</xdr:rowOff>
        </xdr:to>
        <xdr:sp macro="" textlink="">
          <xdr:nvSpPr>
            <xdr:cNvPr id="3219" name="Control 147" hidden="1">
              <a:extLst>
                <a:ext uri="{63B3BB69-23CF-44E3-9099-C40C66FF867C}">
                  <a14:compatExt spid="_x0000_s3219"/>
                </a:ext>
                <a:ext uri="{FF2B5EF4-FFF2-40B4-BE49-F238E27FC236}">
                  <a16:creationId xmlns:a16="http://schemas.microsoft.com/office/drawing/2014/main" id="{00000000-0008-0000-0000-00009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42</xdr:row>
          <xdr:rowOff>91786</xdr:rowOff>
        </xdr:from>
        <xdr:to>
          <xdr:col>1</xdr:col>
          <xdr:colOff>236393</xdr:colOff>
          <xdr:row>43</xdr:row>
          <xdr:rowOff>36368</xdr:rowOff>
        </xdr:to>
        <xdr:sp macro="" textlink="">
          <xdr:nvSpPr>
            <xdr:cNvPr id="3220" name="Control 148" hidden="1">
              <a:extLst>
                <a:ext uri="{63B3BB69-23CF-44E3-9099-C40C66FF867C}">
                  <a14:compatExt spid="_x0000_s3220"/>
                </a:ext>
                <a:ext uri="{FF2B5EF4-FFF2-40B4-BE49-F238E27FC236}">
                  <a16:creationId xmlns:a16="http://schemas.microsoft.com/office/drawing/2014/main" id="{00000000-0008-0000-0000-00009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43</xdr:row>
          <xdr:rowOff>17318</xdr:rowOff>
        </xdr:from>
        <xdr:to>
          <xdr:col>1</xdr:col>
          <xdr:colOff>236393</xdr:colOff>
          <xdr:row>43</xdr:row>
          <xdr:rowOff>169718</xdr:rowOff>
        </xdr:to>
        <xdr:sp macro="" textlink="">
          <xdr:nvSpPr>
            <xdr:cNvPr id="3221" name="Control 149" hidden="1">
              <a:extLst>
                <a:ext uri="{63B3BB69-23CF-44E3-9099-C40C66FF867C}">
                  <a14:compatExt spid="_x0000_s3221"/>
                </a:ext>
                <a:ext uri="{FF2B5EF4-FFF2-40B4-BE49-F238E27FC236}">
                  <a16:creationId xmlns:a16="http://schemas.microsoft.com/office/drawing/2014/main" id="{00000000-0008-0000-0000-00009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43</xdr:row>
          <xdr:rowOff>169718</xdr:rowOff>
        </xdr:from>
        <xdr:to>
          <xdr:col>1</xdr:col>
          <xdr:colOff>236393</xdr:colOff>
          <xdr:row>44</xdr:row>
          <xdr:rowOff>114300</xdr:rowOff>
        </xdr:to>
        <xdr:sp macro="" textlink="">
          <xdr:nvSpPr>
            <xdr:cNvPr id="3222" name="Control 150" hidden="1">
              <a:extLst>
                <a:ext uri="{63B3BB69-23CF-44E3-9099-C40C66FF867C}">
                  <a14:compatExt spid="_x0000_s3222"/>
                </a:ext>
                <a:ext uri="{FF2B5EF4-FFF2-40B4-BE49-F238E27FC236}">
                  <a16:creationId xmlns:a16="http://schemas.microsoft.com/office/drawing/2014/main" id="{00000000-0008-0000-0000-00009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44</xdr:row>
          <xdr:rowOff>104775</xdr:rowOff>
        </xdr:from>
        <xdr:to>
          <xdr:col>1</xdr:col>
          <xdr:colOff>236393</xdr:colOff>
          <xdr:row>45</xdr:row>
          <xdr:rowOff>49357</xdr:rowOff>
        </xdr:to>
        <xdr:sp macro="" textlink="">
          <xdr:nvSpPr>
            <xdr:cNvPr id="3223" name="Control 151" hidden="1">
              <a:extLst>
                <a:ext uri="{63B3BB69-23CF-44E3-9099-C40C66FF867C}">
                  <a14:compatExt spid="_x0000_s3223"/>
                </a:ext>
                <a:ext uri="{FF2B5EF4-FFF2-40B4-BE49-F238E27FC236}">
                  <a16:creationId xmlns:a16="http://schemas.microsoft.com/office/drawing/2014/main" id="{00000000-0008-0000-0000-00009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45</xdr:row>
          <xdr:rowOff>39832</xdr:rowOff>
        </xdr:from>
        <xdr:to>
          <xdr:col>1</xdr:col>
          <xdr:colOff>236393</xdr:colOff>
          <xdr:row>45</xdr:row>
          <xdr:rowOff>192232</xdr:rowOff>
        </xdr:to>
        <xdr:sp macro="" textlink="">
          <xdr:nvSpPr>
            <xdr:cNvPr id="3224" name="Control 152" hidden="1">
              <a:extLst>
                <a:ext uri="{63B3BB69-23CF-44E3-9099-C40C66FF867C}">
                  <a14:compatExt spid="_x0000_s3224"/>
                </a:ext>
                <a:ext uri="{FF2B5EF4-FFF2-40B4-BE49-F238E27FC236}">
                  <a16:creationId xmlns:a16="http://schemas.microsoft.com/office/drawing/2014/main" id="{00000000-0008-0000-0000-00009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46</xdr:row>
          <xdr:rowOff>70139</xdr:rowOff>
        </xdr:from>
        <xdr:to>
          <xdr:col>1</xdr:col>
          <xdr:colOff>236393</xdr:colOff>
          <xdr:row>47</xdr:row>
          <xdr:rowOff>14720</xdr:rowOff>
        </xdr:to>
        <xdr:sp macro="" textlink="">
          <xdr:nvSpPr>
            <xdr:cNvPr id="3226" name="Control 154" hidden="1">
              <a:extLst>
                <a:ext uri="{63B3BB69-23CF-44E3-9099-C40C66FF867C}">
                  <a14:compatExt spid="_x0000_s3226"/>
                </a:ext>
                <a:ext uri="{FF2B5EF4-FFF2-40B4-BE49-F238E27FC236}">
                  <a16:creationId xmlns:a16="http://schemas.microsoft.com/office/drawing/2014/main" id="{00000000-0008-0000-0000-00009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46</xdr:row>
          <xdr:rowOff>98714</xdr:rowOff>
        </xdr:from>
        <xdr:to>
          <xdr:col>1</xdr:col>
          <xdr:colOff>236393</xdr:colOff>
          <xdr:row>47</xdr:row>
          <xdr:rowOff>43295</xdr:rowOff>
        </xdr:to>
        <xdr:sp macro="" textlink="">
          <xdr:nvSpPr>
            <xdr:cNvPr id="3227" name="Control 155" hidden="1">
              <a:extLst>
                <a:ext uri="{63B3BB69-23CF-44E3-9099-C40C66FF867C}">
                  <a14:compatExt spid="_x0000_s3227"/>
                </a:ext>
                <a:ext uri="{FF2B5EF4-FFF2-40B4-BE49-F238E27FC236}">
                  <a16:creationId xmlns:a16="http://schemas.microsoft.com/office/drawing/2014/main" id="{00000000-0008-0000-0000-00009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47</xdr:row>
          <xdr:rowOff>43295</xdr:rowOff>
        </xdr:from>
        <xdr:to>
          <xdr:col>1</xdr:col>
          <xdr:colOff>236393</xdr:colOff>
          <xdr:row>47</xdr:row>
          <xdr:rowOff>195695</xdr:rowOff>
        </xdr:to>
        <xdr:sp macro="" textlink="">
          <xdr:nvSpPr>
            <xdr:cNvPr id="3228" name="Control 156" hidden="1">
              <a:extLst>
                <a:ext uri="{63B3BB69-23CF-44E3-9099-C40C66FF867C}">
                  <a14:compatExt spid="_x0000_s3228"/>
                </a:ext>
                <a:ext uri="{FF2B5EF4-FFF2-40B4-BE49-F238E27FC236}">
                  <a16:creationId xmlns:a16="http://schemas.microsoft.com/office/drawing/2014/main" id="{00000000-0008-0000-0000-00009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47</xdr:row>
          <xdr:rowOff>195695</xdr:rowOff>
        </xdr:from>
        <xdr:to>
          <xdr:col>1</xdr:col>
          <xdr:colOff>236393</xdr:colOff>
          <xdr:row>48</xdr:row>
          <xdr:rowOff>140277</xdr:rowOff>
        </xdr:to>
        <xdr:sp macro="" textlink="">
          <xdr:nvSpPr>
            <xdr:cNvPr id="3229" name="Control 157" hidden="1">
              <a:extLst>
                <a:ext uri="{63B3BB69-23CF-44E3-9099-C40C66FF867C}">
                  <a14:compatExt spid="_x0000_s3229"/>
                </a:ext>
                <a:ext uri="{FF2B5EF4-FFF2-40B4-BE49-F238E27FC236}">
                  <a16:creationId xmlns:a16="http://schemas.microsoft.com/office/drawing/2014/main" id="{00000000-0008-0000-0000-00009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49</xdr:row>
          <xdr:rowOff>18184</xdr:rowOff>
        </xdr:from>
        <xdr:to>
          <xdr:col>1</xdr:col>
          <xdr:colOff>236393</xdr:colOff>
          <xdr:row>49</xdr:row>
          <xdr:rowOff>170584</xdr:rowOff>
        </xdr:to>
        <xdr:sp macro="" textlink="">
          <xdr:nvSpPr>
            <xdr:cNvPr id="3231" name="Control 159" hidden="1">
              <a:extLst>
                <a:ext uri="{63B3BB69-23CF-44E3-9099-C40C66FF867C}">
                  <a14:compatExt spid="_x0000_s3231"/>
                </a:ext>
                <a:ext uri="{FF2B5EF4-FFF2-40B4-BE49-F238E27FC236}">
                  <a16:creationId xmlns:a16="http://schemas.microsoft.com/office/drawing/2014/main" id="{00000000-0008-0000-0000-00009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49</xdr:row>
          <xdr:rowOff>56284</xdr:rowOff>
        </xdr:from>
        <xdr:to>
          <xdr:col>1</xdr:col>
          <xdr:colOff>236393</xdr:colOff>
          <xdr:row>50</xdr:row>
          <xdr:rowOff>866</xdr:rowOff>
        </xdr:to>
        <xdr:sp macro="" textlink="">
          <xdr:nvSpPr>
            <xdr:cNvPr id="3232" name="Control 160" hidden="1">
              <a:extLst>
                <a:ext uri="{63B3BB69-23CF-44E3-9099-C40C66FF867C}">
                  <a14:compatExt spid="_x0000_s3232"/>
                </a:ext>
                <a:ext uri="{FF2B5EF4-FFF2-40B4-BE49-F238E27FC236}">
                  <a16:creationId xmlns:a16="http://schemas.microsoft.com/office/drawing/2014/main" id="{00000000-0008-0000-0000-0000A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50</xdr:row>
          <xdr:rowOff>866</xdr:rowOff>
        </xdr:from>
        <xdr:to>
          <xdr:col>1</xdr:col>
          <xdr:colOff>236393</xdr:colOff>
          <xdr:row>50</xdr:row>
          <xdr:rowOff>153266</xdr:rowOff>
        </xdr:to>
        <xdr:sp macro="" textlink="">
          <xdr:nvSpPr>
            <xdr:cNvPr id="3233" name="Control 161" hidden="1">
              <a:extLst>
                <a:ext uri="{63B3BB69-23CF-44E3-9099-C40C66FF867C}">
                  <a14:compatExt spid="_x0000_s3233"/>
                </a:ext>
                <a:ext uri="{FF2B5EF4-FFF2-40B4-BE49-F238E27FC236}">
                  <a16:creationId xmlns:a16="http://schemas.microsoft.com/office/drawing/2014/main" id="{00000000-0008-0000-0000-0000A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50</xdr:row>
          <xdr:rowOff>124691</xdr:rowOff>
        </xdr:from>
        <xdr:to>
          <xdr:col>1</xdr:col>
          <xdr:colOff>236393</xdr:colOff>
          <xdr:row>51</xdr:row>
          <xdr:rowOff>69273</xdr:rowOff>
        </xdr:to>
        <xdr:sp macro="" textlink="">
          <xdr:nvSpPr>
            <xdr:cNvPr id="3234" name="Control 162" hidden="1">
              <a:extLst>
                <a:ext uri="{63B3BB69-23CF-44E3-9099-C40C66FF867C}">
                  <a14:compatExt spid="_x0000_s3234"/>
                </a:ext>
                <a:ext uri="{FF2B5EF4-FFF2-40B4-BE49-F238E27FC236}">
                  <a16:creationId xmlns:a16="http://schemas.microsoft.com/office/drawing/2014/main" id="{00000000-0008-0000-0000-0000A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51</xdr:row>
          <xdr:rowOff>69273</xdr:rowOff>
        </xdr:from>
        <xdr:to>
          <xdr:col>1</xdr:col>
          <xdr:colOff>236393</xdr:colOff>
          <xdr:row>52</xdr:row>
          <xdr:rowOff>13855</xdr:rowOff>
        </xdr:to>
        <xdr:sp macro="" textlink="">
          <xdr:nvSpPr>
            <xdr:cNvPr id="3235" name="Control 163" hidden="1">
              <a:extLst>
                <a:ext uri="{63B3BB69-23CF-44E3-9099-C40C66FF867C}">
                  <a14:compatExt spid="_x0000_s3235"/>
                </a:ext>
                <a:ext uri="{FF2B5EF4-FFF2-40B4-BE49-F238E27FC236}">
                  <a16:creationId xmlns:a16="http://schemas.microsoft.com/office/drawing/2014/main" id="{00000000-0008-0000-0000-0000A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51</xdr:row>
          <xdr:rowOff>202623</xdr:rowOff>
        </xdr:from>
        <xdr:to>
          <xdr:col>1</xdr:col>
          <xdr:colOff>236393</xdr:colOff>
          <xdr:row>52</xdr:row>
          <xdr:rowOff>147205</xdr:rowOff>
        </xdr:to>
        <xdr:sp macro="" textlink="">
          <xdr:nvSpPr>
            <xdr:cNvPr id="3236" name="Control 164" hidden="1">
              <a:extLst>
                <a:ext uri="{63B3BB69-23CF-44E3-9099-C40C66FF867C}">
                  <a14:compatExt spid="_x0000_s3236"/>
                </a:ext>
                <a:ext uri="{FF2B5EF4-FFF2-40B4-BE49-F238E27FC236}">
                  <a16:creationId xmlns:a16="http://schemas.microsoft.com/office/drawing/2014/main" id="{00000000-0008-0000-0000-0000A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52</xdr:row>
          <xdr:rowOff>137680</xdr:rowOff>
        </xdr:from>
        <xdr:to>
          <xdr:col>1</xdr:col>
          <xdr:colOff>236393</xdr:colOff>
          <xdr:row>53</xdr:row>
          <xdr:rowOff>82261</xdr:rowOff>
        </xdr:to>
        <xdr:sp macro="" textlink="">
          <xdr:nvSpPr>
            <xdr:cNvPr id="3237" name="Control 165" hidden="1">
              <a:extLst>
                <a:ext uri="{63B3BB69-23CF-44E3-9099-C40C66FF867C}">
                  <a14:compatExt spid="_x0000_s3237"/>
                </a:ext>
                <a:ext uri="{FF2B5EF4-FFF2-40B4-BE49-F238E27FC236}">
                  <a16:creationId xmlns:a16="http://schemas.microsoft.com/office/drawing/2014/main" id="{00000000-0008-0000-0000-0000A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53</xdr:row>
          <xdr:rowOff>72736</xdr:rowOff>
        </xdr:from>
        <xdr:to>
          <xdr:col>1</xdr:col>
          <xdr:colOff>236393</xdr:colOff>
          <xdr:row>54</xdr:row>
          <xdr:rowOff>17318</xdr:rowOff>
        </xdr:to>
        <xdr:sp macro="" textlink="">
          <xdr:nvSpPr>
            <xdr:cNvPr id="3238" name="Control 166" hidden="1">
              <a:extLst>
                <a:ext uri="{63B3BB69-23CF-44E3-9099-C40C66FF867C}">
                  <a14:compatExt spid="_x0000_s3238"/>
                </a:ext>
                <a:ext uri="{FF2B5EF4-FFF2-40B4-BE49-F238E27FC236}">
                  <a16:creationId xmlns:a16="http://schemas.microsoft.com/office/drawing/2014/main" id="{00000000-0008-0000-0000-0000A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54</xdr:row>
          <xdr:rowOff>7793</xdr:rowOff>
        </xdr:from>
        <xdr:to>
          <xdr:col>1</xdr:col>
          <xdr:colOff>236393</xdr:colOff>
          <xdr:row>54</xdr:row>
          <xdr:rowOff>160193</xdr:rowOff>
        </xdr:to>
        <xdr:sp macro="" textlink="">
          <xdr:nvSpPr>
            <xdr:cNvPr id="3239" name="Control 167" hidden="1">
              <a:extLst>
                <a:ext uri="{63B3BB69-23CF-44E3-9099-C40C66FF867C}">
                  <a14:compatExt spid="_x0000_s3239"/>
                </a:ext>
                <a:ext uri="{FF2B5EF4-FFF2-40B4-BE49-F238E27FC236}">
                  <a16:creationId xmlns:a16="http://schemas.microsoft.com/office/drawing/2014/main" id="{00000000-0008-0000-0000-0000A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54</xdr:row>
          <xdr:rowOff>141143</xdr:rowOff>
        </xdr:from>
        <xdr:to>
          <xdr:col>1</xdr:col>
          <xdr:colOff>236393</xdr:colOff>
          <xdr:row>55</xdr:row>
          <xdr:rowOff>85725</xdr:rowOff>
        </xdr:to>
        <xdr:sp macro="" textlink="">
          <xdr:nvSpPr>
            <xdr:cNvPr id="3240" name="Control 168" hidden="1">
              <a:extLst>
                <a:ext uri="{63B3BB69-23CF-44E3-9099-C40C66FF867C}">
                  <a14:compatExt spid="_x0000_s3240"/>
                </a:ext>
                <a:ext uri="{FF2B5EF4-FFF2-40B4-BE49-F238E27FC236}">
                  <a16:creationId xmlns:a16="http://schemas.microsoft.com/office/drawing/2014/main" id="{00000000-0008-0000-0000-0000A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55</xdr:row>
          <xdr:rowOff>85725</xdr:rowOff>
        </xdr:from>
        <xdr:to>
          <xdr:col>1</xdr:col>
          <xdr:colOff>236393</xdr:colOff>
          <xdr:row>56</xdr:row>
          <xdr:rowOff>30307</xdr:rowOff>
        </xdr:to>
        <xdr:sp macro="" textlink="">
          <xdr:nvSpPr>
            <xdr:cNvPr id="3241" name="Control 169" hidden="1">
              <a:extLst>
                <a:ext uri="{63B3BB69-23CF-44E3-9099-C40C66FF867C}">
                  <a14:compatExt spid="_x0000_s3241"/>
                </a:ext>
                <a:ext uri="{FF2B5EF4-FFF2-40B4-BE49-F238E27FC236}">
                  <a16:creationId xmlns:a16="http://schemas.microsoft.com/office/drawing/2014/main" id="{00000000-0008-0000-0000-0000A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56</xdr:row>
          <xdr:rowOff>20782</xdr:rowOff>
        </xdr:from>
        <xdr:to>
          <xdr:col>1</xdr:col>
          <xdr:colOff>236393</xdr:colOff>
          <xdr:row>56</xdr:row>
          <xdr:rowOff>173182</xdr:rowOff>
        </xdr:to>
        <xdr:sp macro="" textlink="">
          <xdr:nvSpPr>
            <xdr:cNvPr id="3242" name="Control 170" hidden="1">
              <a:extLst>
                <a:ext uri="{63B3BB69-23CF-44E3-9099-C40C66FF867C}">
                  <a14:compatExt spid="_x0000_s3242"/>
                </a:ext>
                <a:ext uri="{FF2B5EF4-FFF2-40B4-BE49-F238E27FC236}">
                  <a16:creationId xmlns:a16="http://schemas.microsoft.com/office/drawing/2014/main" id="{00000000-0008-0000-0000-0000A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56</xdr:row>
          <xdr:rowOff>154132</xdr:rowOff>
        </xdr:from>
        <xdr:to>
          <xdr:col>1</xdr:col>
          <xdr:colOff>236393</xdr:colOff>
          <xdr:row>57</xdr:row>
          <xdr:rowOff>98714</xdr:rowOff>
        </xdr:to>
        <xdr:sp macro="" textlink="">
          <xdr:nvSpPr>
            <xdr:cNvPr id="3243" name="Control 171" hidden="1">
              <a:extLst>
                <a:ext uri="{63B3BB69-23CF-44E3-9099-C40C66FF867C}">
                  <a14:compatExt spid="_x0000_s3243"/>
                </a:ext>
                <a:ext uri="{FF2B5EF4-FFF2-40B4-BE49-F238E27FC236}">
                  <a16:creationId xmlns:a16="http://schemas.microsoft.com/office/drawing/2014/main" id="{00000000-0008-0000-0000-0000A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57</xdr:row>
          <xdr:rowOff>108239</xdr:rowOff>
        </xdr:from>
        <xdr:to>
          <xdr:col>1</xdr:col>
          <xdr:colOff>236393</xdr:colOff>
          <xdr:row>58</xdr:row>
          <xdr:rowOff>52820</xdr:rowOff>
        </xdr:to>
        <xdr:sp macro="" textlink="">
          <xdr:nvSpPr>
            <xdr:cNvPr id="3244" name="Control 172" hidden="1">
              <a:extLst>
                <a:ext uri="{63B3BB69-23CF-44E3-9099-C40C66FF867C}">
                  <a14:compatExt spid="_x0000_s3244"/>
                </a:ext>
                <a:ext uri="{FF2B5EF4-FFF2-40B4-BE49-F238E27FC236}">
                  <a16:creationId xmlns:a16="http://schemas.microsoft.com/office/drawing/2014/main" id="{00000000-0008-0000-0000-0000A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58</xdr:row>
          <xdr:rowOff>33770</xdr:rowOff>
        </xdr:from>
        <xdr:to>
          <xdr:col>1</xdr:col>
          <xdr:colOff>236393</xdr:colOff>
          <xdr:row>58</xdr:row>
          <xdr:rowOff>186170</xdr:rowOff>
        </xdr:to>
        <xdr:sp macro="" textlink="">
          <xdr:nvSpPr>
            <xdr:cNvPr id="3245" name="Control 173" hidden="1">
              <a:extLst>
                <a:ext uri="{63B3BB69-23CF-44E3-9099-C40C66FF867C}">
                  <a14:compatExt spid="_x0000_s3245"/>
                </a:ext>
                <a:ext uri="{FF2B5EF4-FFF2-40B4-BE49-F238E27FC236}">
                  <a16:creationId xmlns:a16="http://schemas.microsoft.com/office/drawing/2014/main" id="{00000000-0008-0000-0000-0000A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58</xdr:row>
          <xdr:rowOff>167120</xdr:rowOff>
        </xdr:from>
        <xdr:to>
          <xdr:col>1</xdr:col>
          <xdr:colOff>236393</xdr:colOff>
          <xdr:row>59</xdr:row>
          <xdr:rowOff>111702</xdr:rowOff>
        </xdr:to>
        <xdr:sp macro="" textlink="">
          <xdr:nvSpPr>
            <xdr:cNvPr id="3246" name="Control 174" hidden="1">
              <a:extLst>
                <a:ext uri="{63B3BB69-23CF-44E3-9099-C40C66FF867C}">
                  <a14:compatExt spid="_x0000_s3246"/>
                </a:ext>
                <a:ext uri="{FF2B5EF4-FFF2-40B4-BE49-F238E27FC236}">
                  <a16:creationId xmlns:a16="http://schemas.microsoft.com/office/drawing/2014/main" id="{00000000-0008-0000-0000-0000A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59</xdr:row>
          <xdr:rowOff>121227</xdr:rowOff>
        </xdr:from>
        <xdr:to>
          <xdr:col>1</xdr:col>
          <xdr:colOff>236393</xdr:colOff>
          <xdr:row>60</xdr:row>
          <xdr:rowOff>65809</xdr:rowOff>
        </xdr:to>
        <xdr:sp macro="" textlink="">
          <xdr:nvSpPr>
            <xdr:cNvPr id="3247" name="Control 175" hidden="1">
              <a:extLst>
                <a:ext uri="{63B3BB69-23CF-44E3-9099-C40C66FF867C}">
                  <a14:compatExt spid="_x0000_s3247"/>
                </a:ext>
                <a:ext uri="{FF2B5EF4-FFF2-40B4-BE49-F238E27FC236}">
                  <a16:creationId xmlns:a16="http://schemas.microsoft.com/office/drawing/2014/main" id="{00000000-0008-0000-0000-0000A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60</xdr:row>
          <xdr:rowOff>46759</xdr:rowOff>
        </xdr:from>
        <xdr:to>
          <xdr:col>1</xdr:col>
          <xdr:colOff>236393</xdr:colOff>
          <xdr:row>60</xdr:row>
          <xdr:rowOff>199159</xdr:rowOff>
        </xdr:to>
        <xdr:sp macro="" textlink="">
          <xdr:nvSpPr>
            <xdr:cNvPr id="3248" name="Control 176" hidden="1">
              <a:extLst>
                <a:ext uri="{63B3BB69-23CF-44E3-9099-C40C66FF867C}">
                  <a14:compatExt spid="_x0000_s3248"/>
                </a:ext>
                <a:ext uri="{FF2B5EF4-FFF2-40B4-BE49-F238E27FC236}">
                  <a16:creationId xmlns:a16="http://schemas.microsoft.com/office/drawing/2014/main" id="{00000000-0008-0000-0000-0000B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60</xdr:row>
          <xdr:rowOff>170584</xdr:rowOff>
        </xdr:from>
        <xdr:to>
          <xdr:col>1</xdr:col>
          <xdr:colOff>236393</xdr:colOff>
          <xdr:row>61</xdr:row>
          <xdr:rowOff>115166</xdr:rowOff>
        </xdr:to>
        <xdr:sp macro="" textlink="">
          <xdr:nvSpPr>
            <xdr:cNvPr id="3249" name="Control 177" hidden="1">
              <a:extLst>
                <a:ext uri="{63B3BB69-23CF-44E3-9099-C40C66FF867C}">
                  <a14:compatExt spid="_x0000_s3249"/>
                </a:ext>
                <a:ext uri="{FF2B5EF4-FFF2-40B4-BE49-F238E27FC236}">
                  <a16:creationId xmlns:a16="http://schemas.microsoft.com/office/drawing/2014/main" id="{00000000-0008-0000-0000-0000B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61</xdr:row>
          <xdr:rowOff>115166</xdr:rowOff>
        </xdr:from>
        <xdr:to>
          <xdr:col>1</xdr:col>
          <xdr:colOff>236393</xdr:colOff>
          <xdr:row>62</xdr:row>
          <xdr:rowOff>59748</xdr:rowOff>
        </xdr:to>
        <xdr:sp macro="" textlink="">
          <xdr:nvSpPr>
            <xdr:cNvPr id="3250" name="Control 178" hidden="1">
              <a:extLst>
                <a:ext uri="{63B3BB69-23CF-44E3-9099-C40C66FF867C}">
                  <a14:compatExt spid="_x0000_s3250"/>
                </a:ext>
                <a:ext uri="{FF2B5EF4-FFF2-40B4-BE49-F238E27FC236}">
                  <a16:creationId xmlns:a16="http://schemas.microsoft.com/office/drawing/2014/main" id="{00000000-0008-0000-0000-0000B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62</xdr:row>
          <xdr:rowOff>50223</xdr:rowOff>
        </xdr:from>
        <xdr:to>
          <xdr:col>1</xdr:col>
          <xdr:colOff>236393</xdr:colOff>
          <xdr:row>62</xdr:row>
          <xdr:rowOff>202623</xdr:rowOff>
        </xdr:to>
        <xdr:sp macro="" textlink="">
          <xdr:nvSpPr>
            <xdr:cNvPr id="3251" name="Control 179" hidden="1">
              <a:extLst>
                <a:ext uri="{63B3BB69-23CF-44E3-9099-C40C66FF867C}">
                  <a14:compatExt spid="_x0000_s3251"/>
                </a:ext>
                <a:ext uri="{FF2B5EF4-FFF2-40B4-BE49-F238E27FC236}">
                  <a16:creationId xmlns:a16="http://schemas.microsoft.com/office/drawing/2014/main" id="{00000000-0008-0000-0000-0000B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62</xdr:row>
          <xdr:rowOff>183573</xdr:rowOff>
        </xdr:from>
        <xdr:to>
          <xdr:col>1</xdr:col>
          <xdr:colOff>236393</xdr:colOff>
          <xdr:row>63</xdr:row>
          <xdr:rowOff>128155</xdr:rowOff>
        </xdr:to>
        <xdr:sp macro="" textlink="">
          <xdr:nvSpPr>
            <xdr:cNvPr id="3252" name="Control 180" hidden="1">
              <a:extLst>
                <a:ext uri="{63B3BB69-23CF-44E3-9099-C40C66FF867C}">
                  <a14:compatExt spid="_x0000_s3252"/>
                </a:ext>
                <a:ext uri="{FF2B5EF4-FFF2-40B4-BE49-F238E27FC236}">
                  <a16:creationId xmlns:a16="http://schemas.microsoft.com/office/drawing/2014/main" id="{00000000-0008-0000-0000-0000B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63</xdr:row>
          <xdr:rowOff>118630</xdr:rowOff>
        </xdr:from>
        <xdr:to>
          <xdr:col>1</xdr:col>
          <xdr:colOff>236393</xdr:colOff>
          <xdr:row>64</xdr:row>
          <xdr:rowOff>63211</xdr:rowOff>
        </xdr:to>
        <xdr:sp macro="" textlink="">
          <xdr:nvSpPr>
            <xdr:cNvPr id="3253" name="Control 181" hidden="1">
              <a:extLst>
                <a:ext uri="{63B3BB69-23CF-44E3-9099-C40C66FF867C}">
                  <a14:compatExt spid="_x0000_s3253"/>
                </a:ext>
                <a:ext uri="{FF2B5EF4-FFF2-40B4-BE49-F238E27FC236}">
                  <a16:creationId xmlns:a16="http://schemas.microsoft.com/office/drawing/2014/main" id="{00000000-0008-0000-0000-0000B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64</xdr:row>
          <xdr:rowOff>63211</xdr:rowOff>
        </xdr:from>
        <xdr:to>
          <xdr:col>1</xdr:col>
          <xdr:colOff>236393</xdr:colOff>
          <xdr:row>65</xdr:row>
          <xdr:rowOff>7793</xdr:rowOff>
        </xdr:to>
        <xdr:sp macro="" textlink="">
          <xdr:nvSpPr>
            <xdr:cNvPr id="3254" name="Control 182" hidden="1">
              <a:extLst>
                <a:ext uri="{63B3BB69-23CF-44E3-9099-C40C66FF867C}">
                  <a14:compatExt spid="_x0000_s3254"/>
                </a:ext>
                <a:ext uri="{FF2B5EF4-FFF2-40B4-BE49-F238E27FC236}">
                  <a16:creationId xmlns:a16="http://schemas.microsoft.com/office/drawing/2014/main" id="{00000000-0008-0000-0000-0000B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64</xdr:row>
          <xdr:rowOff>206086</xdr:rowOff>
        </xdr:from>
        <xdr:to>
          <xdr:col>1</xdr:col>
          <xdr:colOff>236393</xdr:colOff>
          <xdr:row>65</xdr:row>
          <xdr:rowOff>150668</xdr:rowOff>
        </xdr:to>
        <xdr:sp macro="" textlink="">
          <xdr:nvSpPr>
            <xdr:cNvPr id="3255" name="Control 183" hidden="1">
              <a:extLst>
                <a:ext uri="{63B3BB69-23CF-44E3-9099-C40C66FF867C}">
                  <a14:compatExt spid="_x0000_s3255"/>
                </a:ext>
                <a:ext uri="{FF2B5EF4-FFF2-40B4-BE49-F238E27FC236}">
                  <a16:creationId xmlns:a16="http://schemas.microsoft.com/office/drawing/2014/main" id="{00000000-0008-0000-0000-0000B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65</xdr:row>
          <xdr:rowOff>131618</xdr:rowOff>
        </xdr:from>
        <xdr:to>
          <xdr:col>1</xdr:col>
          <xdr:colOff>236393</xdr:colOff>
          <xdr:row>66</xdr:row>
          <xdr:rowOff>76200</xdr:rowOff>
        </xdr:to>
        <xdr:sp macro="" textlink="">
          <xdr:nvSpPr>
            <xdr:cNvPr id="3256" name="Control 184" hidden="1">
              <a:extLst>
                <a:ext uri="{63B3BB69-23CF-44E3-9099-C40C66FF867C}">
                  <a14:compatExt spid="_x0000_s3256"/>
                </a:ext>
                <a:ext uri="{FF2B5EF4-FFF2-40B4-BE49-F238E27FC236}">
                  <a16:creationId xmlns:a16="http://schemas.microsoft.com/office/drawing/2014/main" id="{00000000-0008-0000-0000-0000B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66</xdr:row>
          <xdr:rowOff>66675</xdr:rowOff>
        </xdr:from>
        <xdr:to>
          <xdr:col>1</xdr:col>
          <xdr:colOff>236393</xdr:colOff>
          <xdr:row>67</xdr:row>
          <xdr:rowOff>11257</xdr:rowOff>
        </xdr:to>
        <xdr:sp macro="" textlink="">
          <xdr:nvSpPr>
            <xdr:cNvPr id="3257" name="Control 185" hidden="1">
              <a:extLst>
                <a:ext uri="{63B3BB69-23CF-44E3-9099-C40C66FF867C}">
                  <a14:compatExt spid="_x0000_s3257"/>
                </a:ext>
                <a:ext uri="{FF2B5EF4-FFF2-40B4-BE49-F238E27FC236}">
                  <a16:creationId xmlns:a16="http://schemas.microsoft.com/office/drawing/2014/main" id="{00000000-0008-0000-0000-0000B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67</xdr:row>
          <xdr:rowOff>1732</xdr:rowOff>
        </xdr:from>
        <xdr:to>
          <xdr:col>1</xdr:col>
          <xdr:colOff>236393</xdr:colOff>
          <xdr:row>67</xdr:row>
          <xdr:rowOff>154132</xdr:rowOff>
        </xdr:to>
        <xdr:sp macro="" textlink="">
          <xdr:nvSpPr>
            <xdr:cNvPr id="3258" name="Control 186" hidden="1">
              <a:extLst>
                <a:ext uri="{63B3BB69-23CF-44E3-9099-C40C66FF867C}">
                  <a14:compatExt spid="_x0000_s3258"/>
                </a:ext>
                <a:ext uri="{FF2B5EF4-FFF2-40B4-BE49-F238E27FC236}">
                  <a16:creationId xmlns:a16="http://schemas.microsoft.com/office/drawing/2014/main" id="{00000000-0008-0000-0000-0000B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68</xdr:row>
          <xdr:rowOff>41564</xdr:rowOff>
        </xdr:from>
        <xdr:to>
          <xdr:col>1</xdr:col>
          <xdr:colOff>236393</xdr:colOff>
          <xdr:row>68</xdr:row>
          <xdr:rowOff>193964</xdr:rowOff>
        </xdr:to>
        <xdr:sp macro="" textlink="">
          <xdr:nvSpPr>
            <xdr:cNvPr id="3260" name="Control 188" hidden="1">
              <a:extLst>
                <a:ext uri="{63B3BB69-23CF-44E3-9099-C40C66FF867C}">
                  <a14:compatExt spid="_x0000_s3260"/>
                </a:ext>
                <a:ext uri="{FF2B5EF4-FFF2-40B4-BE49-F238E27FC236}">
                  <a16:creationId xmlns:a16="http://schemas.microsoft.com/office/drawing/2014/main" id="{00000000-0008-0000-0000-0000B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68</xdr:row>
          <xdr:rowOff>70139</xdr:rowOff>
        </xdr:from>
        <xdr:to>
          <xdr:col>1</xdr:col>
          <xdr:colOff>236393</xdr:colOff>
          <xdr:row>69</xdr:row>
          <xdr:rowOff>14720</xdr:rowOff>
        </xdr:to>
        <xdr:sp macro="" textlink="">
          <xdr:nvSpPr>
            <xdr:cNvPr id="3261" name="Control 189" hidden="1">
              <a:extLst>
                <a:ext uri="{63B3BB69-23CF-44E3-9099-C40C66FF867C}">
                  <a14:compatExt spid="_x0000_s3261"/>
                </a:ext>
                <a:ext uri="{FF2B5EF4-FFF2-40B4-BE49-F238E27FC236}">
                  <a16:creationId xmlns:a16="http://schemas.microsoft.com/office/drawing/2014/main" id="{00000000-0008-0000-0000-0000B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69</xdr:row>
          <xdr:rowOff>14720</xdr:rowOff>
        </xdr:from>
        <xdr:to>
          <xdr:col>1</xdr:col>
          <xdr:colOff>236393</xdr:colOff>
          <xdr:row>69</xdr:row>
          <xdr:rowOff>167120</xdr:rowOff>
        </xdr:to>
        <xdr:sp macro="" textlink="">
          <xdr:nvSpPr>
            <xdr:cNvPr id="3262" name="Control 190" hidden="1">
              <a:extLst>
                <a:ext uri="{63B3BB69-23CF-44E3-9099-C40C66FF867C}">
                  <a14:compatExt spid="_x0000_s3262"/>
                </a:ext>
                <a:ext uri="{FF2B5EF4-FFF2-40B4-BE49-F238E27FC236}">
                  <a16:creationId xmlns:a16="http://schemas.microsoft.com/office/drawing/2014/main" id="{00000000-0008-0000-0000-0000B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69</xdr:row>
          <xdr:rowOff>148070</xdr:rowOff>
        </xdr:from>
        <xdr:to>
          <xdr:col>1</xdr:col>
          <xdr:colOff>236393</xdr:colOff>
          <xdr:row>70</xdr:row>
          <xdr:rowOff>92652</xdr:rowOff>
        </xdr:to>
        <xdr:sp macro="" textlink="">
          <xdr:nvSpPr>
            <xdr:cNvPr id="3263" name="Control 191" hidden="1">
              <a:extLst>
                <a:ext uri="{63B3BB69-23CF-44E3-9099-C40C66FF867C}">
                  <a14:compatExt spid="_x0000_s3263"/>
                </a:ext>
                <a:ext uri="{FF2B5EF4-FFF2-40B4-BE49-F238E27FC236}">
                  <a16:creationId xmlns:a16="http://schemas.microsoft.com/office/drawing/2014/main" id="{00000000-0008-0000-0000-0000B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70</xdr:row>
          <xdr:rowOff>83127</xdr:rowOff>
        </xdr:from>
        <xdr:to>
          <xdr:col>1</xdr:col>
          <xdr:colOff>236393</xdr:colOff>
          <xdr:row>71</xdr:row>
          <xdr:rowOff>27709</xdr:rowOff>
        </xdr:to>
        <xdr:sp macro="" textlink="">
          <xdr:nvSpPr>
            <xdr:cNvPr id="3264" name="Control 192" hidden="1">
              <a:extLst>
                <a:ext uri="{63B3BB69-23CF-44E3-9099-C40C66FF867C}">
                  <a14:compatExt spid="_x0000_s3264"/>
                </a:ext>
                <a:ext uri="{FF2B5EF4-FFF2-40B4-BE49-F238E27FC236}">
                  <a16:creationId xmlns:a16="http://schemas.microsoft.com/office/drawing/2014/main" id="{00000000-0008-0000-0000-0000C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71</xdr:row>
          <xdr:rowOff>18184</xdr:rowOff>
        </xdr:from>
        <xdr:to>
          <xdr:col>1</xdr:col>
          <xdr:colOff>236393</xdr:colOff>
          <xdr:row>71</xdr:row>
          <xdr:rowOff>170584</xdr:rowOff>
        </xdr:to>
        <xdr:sp macro="" textlink="">
          <xdr:nvSpPr>
            <xdr:cNvPr id="3265" name="Control 193" hidden="1">
              <a:extLst>
                <a:ext uri="{63B3BB69-23CF-44E3-9099-C40C66FF867C}">
                  <a14:compatExt spid="_x0000_s3265"/>
                </a:ext>
                <a:ext uri="{FF2B5EF4-FFF2-40B4-BE49-F238E27FC236}">
                  <a16:creationId xmlns:a16="http://schemas.microsoft.com/office/drawing/2014/main" id="{00000000-0008-0000-0000-0000C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71</xdr:row>
          <xdr:rowOff>161059</xdr:rowOff>
        </xdr:from>
        <xdr:to>
          <xdr:col>1</xdr:col>
          <xdr:colOff>236393</xdr:colOff>
          <xdr:row>72</xdr:row>
          <xdr:rowOff>105641</xdr:rowOff>
        </xdr:to>
        <xdr:sp macro="" textlink="">
          <xdr:nvSpPr>
            <xdr:cNvPr id="3266" name="Control 194" hidden="1">
              <a:extLst>
                <a:ext uri="{63B3BB69-23CF-44E3-9099-C40C66FF867C}">
                  <a14:compatExt spid="_x0000_s3266"/>
                </a:ext>
                <a:ext uri="{FF2B5EF4-FFF2-40B4-BE49-F238E27FC236}">
                  <a16:creationId xmlns:a16="http://schemas.microsoft.com/office/drawing/2014/main" id="{00000000-0008-0000-0000-0000C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72</xdr:row>
          <xdr:rowOff>96116</xdr:rowOff>
        </xdr:from>
        <xdr:to>
          <xdr:col>1</xdr:col>
          <xdr:colOff>236393</xdr:colOff>
          <xdr:row>73</xdr:row>
          <xdr:rowOff>40698</xdr:rowOff>
        </xdr:to>
        <xdr:sp macro="" textlink="">
          <xdr:nvSpPr>
            <xdr:cNvPr id="3267" name="Control 195" hidden="1">
              <a:extLst>
                <a:ext uri="{63B3BB69-23CF-44E3-9099-C40C66FF867C}">
                  <a14:compatExt spid="_x0000_s3267"/>
                </a:ext>
                <a:ext uri="{FF2B5EF4-FFF2-40B4-BE49-F238E27FC236}">
                  <a16:creationId xmlns:a16="http://schemas.microsoft.com/office/drawing/2014/main" id="{00000000-0008-0000-0000-0000C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73</xdr:row>
          <xdr:rowOff>126423</xdr:rowOff>
        </xdr:from>
        <xdr:to>
          <xdr:col>1</xdr:col>
          <xdr:colOff>236393</xdr:colOff>
          <xdr:row>74</xdr:row>
          <xdr:rowOff>71005</xdr:rowOff>
        </xdr:to>
        <xdr:sp macro="" textlink="">
          <xdr:nvSpPr>
            <xdr:cNvPr id="3269" name="Control 197" hidden="1">
              <a:extLst>
                <a:ext uri="{63B3BB69-23CF-44E3-9099-C40C66FF867C}">
                  <a14:compatExt spid="_x0000_s3269"/>
                </a:ext>
                <a:ext uri="{FF2B5EF4-FFF2-40B4-BE49-F238E27FC236}">
                  <a16:creationId xmlns:a16="http://schemas.microsoft.com/office/drawing/2014/main" id="{00000000-0008-0000-0000-0000C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73</xdr:row>
          <xdr:rowOff>174048</xdr:rowOff>
        </xdr:from>
        <xdr:to>
          <xdr:col>1</xdr:col>
          <xdr:colOff>236393</xdr:colOff>
          <xdr:row>74</xdr:row>
          <xdr:rowOff>118630</xdr:rowOff>
        </xdr:to>
        <xdr:sp macro="" textlink="">
          <xdr:nvSpPr>
            <xdr:cNvPr id="3270" name="Control 198" hidden="1">
              <a:extLst>
                <a:ext uri="{63B3BB69-23CF-44E3-9099-C40C66FF867C}">
                  <a14:compatExt spid="_x0000_s3270"/>
                </a:ext>
                <a:ext uri="{FF2B5EF4-FFF2-40B4-BE49-F238E27FC236}">
                  <a16:creationId xmlns:a16="http://schemas.microsoft.com/office/drawing/2014/main" id="{00000000-0008-0000-0000-0000C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74</xdr:row>
          <xdr:rowOff>109105</xdr:rowOff>
        </xdr:from>
        <xdr:to>
          <xdr:col>1</xdr:col>
          <xdr:colOff>236393</xdr:colOff>
          <xdr:row>75</xdr:row>
          <xdr:rowOff>53686</xdr:rowOff>
        </xdr:to>
        <xdr:sp macro="" textlink="">
          <xdr:nvSpPr>
            <xdr:cNvPr id="3271" name="Control 199" hidden="1">
              <a:extLst>
                <a:ext uri="{63B3BB69-23CF-44E3-9099-C40C66FF867C}">
                  <a14:compatExt spid="_x0000_s3271"/>
                </a:ext>
                <a:ext uri="{FF2B5EF4-FFF2-40B4-BE49-F238E27FC236}">
                  <a16:creationId xmlns:a16="http://schemas.microsoft.com/office/drawing/2014/main" id="{00000000-0008-0000-0000-0000C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75</xdr:row>
          <xdr:rowOff>34636</xdr:rowOff>
        </xdr:from>
        <xdr:to>
          <xdr:col>1</xdr:col>
          <xdr:colOff>236393</xdr:colOff>
          <xdr:row>75</xdr:row>
          <xdr:rowOff>187036</xdr:rowOff>
        </xdr:to>
        <xdr:sp macro="" textlink="">
          <xdr:nvSpPr>
            <xdr:cNvPr id="3272" name="Control 200" hidden="1">
              <a:extLst>
                <a:ext uri="{63B3BB69-23CF-44E3-9099-C40C66FF867C}">
                  <a14:compatExt spid="_x0000_s3272"/>
                </a:ext>
                <a:ext uri="{FF2B5EF4-FFF2-40B4-BE49-F238E27FC236}">
                  <a16:creationId xmlns:a16="http://schemas.microsoft.com/office/drawing/2014/main" id="{00000000-0008-0000-0000-0000C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75</xdr:row>
          <xdr:rowOff>187036</xdr:rowOff>
        </xdr:from>
        <xdr:to>
          <xdr:col>1</xdr:col>
          <xdr:colOff>236393</xdr:colOff>
          <xdr:row>76</xdr:row>
          <xdr:rowOff>131618</xdr:rowOff>
        </xdr:to>
        <xdr:sp macro="" textlink="">
          <xdr:nvSpPr>
            <xdr:cNvPr id="3273" name="Control 201" hidden="1">
              <a:extLst>
                <a:ext uri="{63B3BB69-23CF-44E3-9099-C40C66FF867C}">
                  <a14:compatExt spid="_x0000_s3273"/>
                </a:ext>
                <a:ext uri="{FF2B5EF4-FFF2-40B4-BE49-F238E27FC236}">
                  <a16:creationId xmlns:a16="http://schemas.microsoft.com/office/drawing/2014/main" id="{00000000-0008-0000-0000-0000C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76</xdr:row>
          <xdr:rowOff>112568</xdr:rowOff>
        </xdr:from>
        <xdr:to>
          <xdr:col>1</xdr:col>
          <xdr:colOff>236393</xdr:colOff>
          <xdr:row>77</xdr:row>
          <xdr:rowOff>57150</xdr:rowOff>
        </xdr:to>
        <xdr:sp macro="" textlink="">
          <xdr:nvSpPr>
            <xdr:cNvPr id="3274" name="Control 202" hidden="1">
              <a:extLst>
                <a:ext uri="{63B3BB69-23CF-44E3-9099-C40C66FF867C}">
                  <a14:compatExt spid="_x0000_s3274"/>
                </a:ext>
                <a:ext uri="{FF2B5EF4-FFF2-40B4-BE49-F238E27FC236}">
                  <a16:creationId xmlns:a16="http://schemas.microsoft.com/office/drawing/2014/main" id="{00000000-0008-0000-0000-0000C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77</xdr:row>
          <xdr:rowOff>66675</xdr:rowOff>
        </xdr:from>
        <xdr:to>
          <xdr:col>1</xdr:col>
          <xdr:colOff>236393</xdr:colOff>
          <xdr:row>78</xdr:row>
          <xdr:rowOff>11257</xdr:rowOff>
        </xdr:to>
        <xdr:sp macro="" textlink="">
          <xdr:nvSpPr>
            <xdr:cNvPr id="3275" name="Control 203" hidden="1">
              <a:extLst>
                <a:ext uri="{63B3BB69-23CF-44E3-9099-C40C66FF867C}">
                  <a14:compatExt spid="_x0000_s3275"/>
                </a:ext>
                <a:ext uri="{FF2B5EF4-FFF2-40B4-BE49-F238E27FC236}">
                  <a16:creationId xmlns:a16="http://schemas.microsoft.com/office/drawing/2014/main" id="{00000000-0008-0000-0000-0000C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77</xdr:row>
          <xdr:rowOff>200025</xdr:rowOff>
        </xdr:from>
        <xdr:to>
          <xdr:col>1</xdr:col>
          <xdr:colOff>236393</xdr:colOff>
          <xdr:row>78</xdr:row>
          <xdr:rowOff>144607</xdr:rowOff>
        </xdr:to>
        <xdr:sp macro="" textlink="">
          <xdr:nvSpPr>
            <xdr:cNvPr id="3276" name="Control 204" hidden="1">
              <a:extLst>
                <a:ext uri="{63B3BB69-23CF-44E3-9099-C40C66FF867C}">
                  <a14:compatExt spid="_x0000_s3276"/>
                </a:ext>
                <a:ext uri="{FF2B5EF4-FFF2-40B4-BE49-F238E27FC236}">
                  <a16:creationId xmlns:a16="http://schemas.microsoft.com/office/drawing/2014/main" id="{00000000-0008-0000-0000-0000C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78</xdr:row>
          <xdr:rowOff>135082</xdr:rowOff>
        </xdr:from>
        <xdr:to>
          <xdr:col>1</xdr:col>
          <xdr:colOff>236393</xdr:colOff>
          <xdr:row>79</xdr:row>
          <xdr:rowOff>79664</xdr:rowOff>
        </xdr:to>
        <xdr:sp macro="" textlink="">
          <xdr:nvSpPr>
            <xdr:cNvPr id="3277" name="Control 205" hidden="1">
              <a:extLst>
                <a:ext uri="{63B3BB69-23CF-44E3-9099-C40C66FF867C}">
                  <a14:compatExt spid="_x0000_s3277"/>
                </a:ext>
                <a:ext uri="{FF2B5EF4-FFF2-40B4-BE49-F238E27FC236}">
                  <a16:creationId xmlns:a16="http://schemas.microsoft.com/office/drawing/2014/main" id="{00000000-0008-0000-0000-0000C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79</xdr:row>
          <xdr:rowOff>60614</xdr:rowOff>
        </xdr:from>
        <xdr:to>
          <xdr:col>1</xdr:col>
          <xdr:colOff>236393</xdr:colOff>
          <xdr:row>80</xdr:row>
          <xdr:rowOff>5195</xdr:rowOff>
        </xdr:to>
        <xdr:sp macro="" textlink="">
          <xdr:nvSpPr>
            <xdr:cNvPr id="3278" name="Control 206" hidden="1">
              <a:extLst>
                <a:ext uri="{63B3BB69-23CF-44E3-9099-C40C66FF867C}">
                  <a14:compatExt spid="_x0000_s3278"/>
                </a:ext>
                <a:ext uri="{FF2B5EF4-FFF2-40B4-BE49-F238E27FC236}">
                  <a16:creationId xmlns:a16="http://schemas.microsoft.com/office/drawing/2014/main" id="{00000000-0008-0000-0000-0000C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79</xdr:row>
          <xdr:rowOff>193964</xdr:rowOff>
        </xdr:from>
        <xdr:to>
          <xdr:col>1</xdr:col>
          <xdr:colOff>236393</xdr:colOff>
          <xdr:row>80</xdr:row>
          <xdr:rowOff>138545</xdr:rowOff>
        </xdr:to>
        <xdr:sp macro="" textlink="">
          <xdr:nvSpPr>
            <xdr:cNvPr id="3279" name="Control 207" hidden="1">
              <a:extLst>
                <a:ext uri="{63B3BB69-23CF-44E3-9099-C40C66FF867C}">
                  <a14:compatExt spid="_x0000_s3279"/>
                </a:ext>
                <a:ext uri="{FF2B5EF4-FFF2-40B4-BE49-F238E27FC236}">
                  <a16:creationId xmlns:a16="http://schemas.microsoft.com/office/drawing/2014/main" id="{00000000-0008-0000-0000-0000C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80</xdr:row>
          <xdr:rowOff>138545</xdr:rowOff>
        </xdr:from>
        <xdr:to>
          <xdr:col>1</xdr:col>
          <xdr:colOff>236393</xdr:colOff>
          <xdr:row>81</xdr:row>
          <xdr:rowOff>83127</xdr:rowOff>
        </xdr:to>
        <xdr:sp macro="" textlink="">
          <xdr:nvSpPr>
            <xdr:cNvPr id="3280" name="Control 208" hidden="1">
              <a:extLst>
                <a:ext uri="{63B3BB69-23CF-44E3-9099-C40C66FF867C}">
                  <a14:compatExt spid="_x0000_s3280"/>
                </a:ext>
                <a:ext uri="{FF2B5EF4-FFF2-40B4-BE49-F238E27FC236}">
                  <a16:creationId xmlns:a16="http://schemas.microsoft.com/office/drawing/2014/main" id="{00000000-0008-0000-0000-0000D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81</xdr:row>
          <xdr:rowOff>73602</xdr:rowOff>
        </xdr:from>
        <xdr:to>
          <xdr:col>1</xdr:col>
          <xdr:colOff>236393</xdr:colOff>
          <xdr:row>82</xdr:row>
          <xdr:rowOff>18184</xdr:rowOff>
        </xdr:to>
        <xdr:sp macro="" textlink="">
          <xdr:nvSpPr>
            <xdr:cNvPr id="3281" name="Control 209" hidden="1">
              <a:extLst>
                <a:ext uri="{63B3BB69-23CF-44E3-9099-C40C66FF867C}">
                  <a14:compatExt spid="_x0000_s3281"/>
                </a:ext>
                <a:ext uri="{FF2B5EF4-FFF2-40B4-BE49-F238E27FC236}">
                  <a16:creationId xmlns:a16="http://schemas.microsoft.com/office/drawing/2014/main" id="{00000000-0008-0000-0000-0000D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81</xdr:row>
          <xdr:rowOff>197427</xdr:rowOff>
        </xdr:from>
        <xdr:to>
          <xdr:col>1</xdr:col>
          <xdr:colOff>236393</xdr:colOff>
          <xdr:row>82</xdr:row>
          <xdr:rowOff>142009</xdr:rowOff>
        </xdr:to>
        <xdr:sp macro="" textlink="">
          <xdr:nvSpPr>
            <xdr:cNvPr id="3282" name="Control 210" hidden="1">
              <a:extLst>
                <a:ext uri="{63B3BB69-23CF-44E3-9099-C40C66FF867C}">
                  <a14:compatExt spid="_x0000_s3282"/>
                </a:ext>
                <a:ext uri="{FF2B5EF4-FFF2-40B4-BE49-F238E27FC236}">
                  <a16:creationId xmlns:a16="http://schemas.microsoft.com/office/drawing/2014/main" id="{00000000-0008-0000-0000-0000D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82</xdr:row>
          <xdr:rowOff>132484</xdr:rowOff>
        </xdr:from>
        <xdr:to>
          <xdr:col>1</xdr:col>
          <xdr:colOff>236393</xdr:colOff>
          <xdr:row>83</xdr:row>
          <xdr:rowOff>77066</xdr:rowOff>
        </xdr:to>
        <xdr:sp macro="" textlink="">
          <xdr:nvSpPr>
            <xdr:cNvPr id="3283" name="Control 211" hidden="1">
              <a:extLst>
                <a:ext uri="{63B3BB69-23CF-44E3-9099-C40C66FF867C}">
                  <a14:compatExt spid="_x0000_s3283"/>
                </a:ext>
                <a:ext uri="{FF2B5EF4-FFF2-40B4-BE49-F238E27FC236}">
                  <a16:creationId xmlns:a16="http://schemas.microsoft.com/office/drawing/2014/main" id="{00000000-0008-0000-0000-0000D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83</xdr:row>
          <xdr:rowOff>86591</xdr:rowOff>
        </xdr:from>
        <xdr:to>
          <xdr:col>1</xdr:col>
          <xdr:colOff>236393</xdr:colOff>
          <xdr:row>84</xdr:row>
          <xdr:rowOff>31173</xdr:rowOff>
        </xdr:to>
        <xdr:sp macro="" textlink="">
          <xdr:nvSpPr>
            <xdr:cNvPr id="3284" name="Control 212" hidden="1">
              <a:extLst>
                <a:ext uri="{63B3BB69-23CF-44E3-9099-C40C66FF867C}">
                  <a14:compatExt spid="_x0000_s3284"/>
                </a:ext>
                <a:ext uri="{FF2B5EF4-FFF2-40B4-BE49-F238E27FC236}">
                  <a16:creationId xmlns:a16="http://schemas.microsoft.com/office/drawing/2014/main" id="{00000000-0008-0000-0000-0000D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84</xdr:row>
          <xdr:rowOff>21648</xdr:rowOff>
        </xdr:from>
        <xdr:to>
          <xdr:col>1</xdr:col>
          <xdr:colOff>236393</xdr:colOff>
          <xdr:row>84</xdr:row>
          <xdr:rowOff>174048</xdr:rowOff>
        </xdr:to>
        <xdr:sp macro="" textlink="">
          <xdr:nvSpPr>
            <xdr:cNvPr id="3285" name="Control 213" hidden="1">
              <a:extLst>
                <a:ext uri="{63B3BB69-23CF-44E3-9099-C40C66FF867C}">
                  <a14:compatExt spid="_x0000_s3285"/>
                </a:ext>
                <a:ext uri="{FF2B5EF4-FFF2-40B4-BE49-F238E27FC236}">
                  <a16:creationId xmlns:a16="http://schemas.microsoft.com/office/drawing/2014/main" id="{00000000-0008-0000-0000-0000D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84</xdr:row>
          <xdr:rowOff>164523</xdr:rowOff>
        </xdr:from>
        <xdr:to>
          <xdr:col>1</xdr:col>
          <xdr:colOff>236393</xdr:colOff>
          <xdr:row>85</xdr:row>
          <xdr:rowOff>109105</xdr:rowOff>
        </xdr:to>
        <xdr:sp macro="" textlink="">
          <xdr:nvSpPr>
            <xdr:cNvPr id="3286" name="Control 214" hidden="1">
              <a:extLst>
                <a:ext uri="{63B3BB69-23CF-44E3-9099-C40C66FF867C}">
                  <a14:compatExt spid="_x0000_s3286"/>
                </a:ext>
                <a:ext uri="{FF2B5EF4-FFF2-40B4-BE49-F238E27FC236}">
                  <a16:creationId xmlns:a16="http://schemas.microsoft.com/office/drawing/2014/main" id="{00000000-0008-0000-0000-0000D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85</xdr:row>
          <xdr:rowOff>90055</xdr:rowOff>
        </xdr:from>
        <xdr:to>
          <xdr:col>1</xdr:col>
          <xdr:colOff>236393</xdr:colOff>
          <xdr:row>86</xdr:row>
          <xdr:rowOff>34636</xdr:rowOff>
        </xdr:to>
        <xdr:sp macro="" textlink="">
          <xdr:nvSpPr>
            <xdr:cNvPr id="3287" name="Control 215" hidden="1">
              <a:extLst>
                <a:ext uri="{63B3BB69-23CF-44E3-9099-C40C66FF867C}">
                  <a14:compatExt spid="_x0000_s3287"/>
                </a:ext>
                <a:ext uri="{FF2B5EF4-FFF2-40B4-BE49-F238E27FC236}">
                  <a16:creationId xmlns:a16="http://schemas.microsoft.com/office/drawing/2014/main" id="{00000000-0008-0000-0000-0000D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86</xdr:row>
          <xdr:rowOff>15586</xdr:rowOff>
        </xdr:from>
        <xdr:to>
          <xdr:col>1</xdr:col>
          <xdr:colOff>236393</xdr:colOff>
          <xdr:row>86</xdr:row>
          <xdr:rowOff>167986</xdr:rowOff>
        </xdr:to>
        <xdr:sp macro="" textlink="">
          <xdr:nvSpPr>
            <xdr:cNvPr id="3288" name="Control 216" hidden="1">
              <a:extLst>
                <a:ext uri="{63B3BB69-23CF-44E3-9099-C40C66FF867C}">
                  <a14:compatExt spid="_x0000_s3288"/>
                </a:ext>
                <a:ext uri="{FF2B5EF4-FFF2-40B4-BE49-F238E27FC236}">
                  <a16:creationId xmlns:a16="http://schemas.microsoft.com/office/drawing/2014/main" id="{00000000-0008-0000-0000-0000D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86</xdr:row>
          <xdr:rowOff>158461</xdr:rowOff>
        </xdr:from>
        <xdr:to>
          <xdr:col>1</xdr:col>
          <xdr:colOff>236393</xdr:colOff>
          <xdr:row>87</xdr:row>
          <xdr:rowOff>103043</xdr:rowOff>
        </xdr:to>
        <xdr:sp macro="" textlink="">
          <xdr:nvSpPr>
            <xdr:cNvPr id="3289" name="Control 217" hidden="1">
              <a:extLst>
                <a:ext uri="{63B3BB69-23CF-44E3-9099-C40C66FF867C}">
                  <a14:compatExt spid="_x0000_s3289"/>
                </a:ext>
                <a:ext uri="{FF2B5EF4-FFF2-40B4-BE49-F238E27FC236}">
                  <a16:creationId xmlns:a16="http://schemas.microsoft.com/office/drawing/2014/main" id="{00000000-0008-0000-0000-0000D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88</xdr:row>
          <xdr:rowOff>9525</xdr:rowOff>
        </xdr:from>
        <xdr:to>
          <xdr:col>1</xdr:col>
          <xdr:colOff>236393</xdr:colOff>
          <xdr:row>88</xdr:row>
          <xdr:rowOff>161925</xdr:rowOff>
        </xdr:to>
        <xdr:sp macro="" textlink="">
          <xdr:nvSpPr>
            <xdr:cNvPr id="3291" name="Control 219" hidden="1">
              <a:extLst>
                <a:ext uri="{63B3BB69-23CF-44E3-9099-C40C66FF867C}">
                  <a14:compatExt spid="_x0000_s3291"/>
                </a:ext>
                <a:ext uri="{FF2B5EF4-FFF2-40B4-BE49-F238E27FC236}">
                  <a16:creationId xmlns:a16="http://schemas.microsoft.com/office/drawing/2014/main" id="{00000000-0008-0000-0000-0000D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88</xdr:row>
          <xdr:rowOff>47625</xdr:rowOff>
        </xdr:from>
        <xdr:to>
          <xdr:col>1</xdr:col>
          <xdr:colOff>236393</xdr:colOff>
          <xdr:row>88</xdr:row>
          <xdr:rowOff>200025</xdr:rowOff>
        </xdr:to>
        <xdr:sp macro="" textlink="">
          <xdr:nvSpPr>
            <xdr:cNvPr id="3292" name="Control 220" hidden="1">
              <a:extLst>
                <a:ext uri="{63B3BB69-23CF-44E3-9099-C40C66FF867C}">
                  <a14:compatExt spid="_x0000_s3292"/>
                </a:ext>
                <a:ext uri="{FF2B5EF4-FFF2-40B4-BE49-F238E27FC236}">
                  <a16:creationId xmlns:a16="http://schemas.microsoft.com/office/drawing/2014/main" id="{00000000-0008-0000-0000-0000D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88</xdr:row>
          <xdr:rowOff>180975</xdr:rowOff>
        </xdr:from>
        <xdr:to>
          <xdr:col>1</xdr:col>
          <xdr:colOff>236393</xdr:colOff>
          <xdr:row>89</xdr:row>
          <xdr:rowOff>125557</xdr:rowOff>
        </xdr:to>
        <xdr:sp macro="" textlink="">
          <xdr:nvSpPr>
            <xdr:cNvPr id="3293" name="Control 221" hidden="1">
              <a:extLst>
                <a:ext uri="{63B3BB69-23CF-44E3-9099-C40C66FF867C}">
                  <a14:compatExt spid="_x0000_s3293"/>
                </a:ext>
                <a:ext uri="{FF2B5EF4-FFF2-40B4-BE49-F238E27FC236}">
                  <a16:creationId xmlns:a16="http://schemas.microsoft.com/office/drawing/2014/main" id="{00000000-0008-0000-0000-0000D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89</xdr:row>
          <xdr:rowOff>106507</xdr:rowOff>
        </xdr:from>
        <xdr:to>
          <xdr:col>1</xdr:col>
          <xdr:colOff>236393</xdr:colOff>
          <xdr:row>90</xdr:row>
          <xdr:rowOff>51089</xdr:rowOff>
        </xdr:to>
        <xdr:sp macro="" textlink="">
          <xdr:nvSpPr>
            <xdr:cNvPr id="3294" name="Control 222" hidden="1">
              <a:extLst>
                <a:ext uri="{63B3BB69-23CF-44E3-9099-C40C66FF867C}">
                  <a14:compatExt spid="_x0000_s3294"/>
                </a:ext>
                <a:ext uri="{FF2B5EF4-FFF2-40B4-BE49-F238E27FC236}">
                  <a16:creationId xmlns:a16="http://schemas.microsoft.com/office/drawing/2014/main" id="{00000000-0008-0000-0000-0000D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90</xdr:row>
          <xdr:rowOff>32039</xdr:rowOff>
        </xdr:from>
        <xdr:to>
          <xdr:col>1</xdr:col>
          <xdr:colOff>236393</xdr:colOff>
          <xdr:row>90</xdr:row>
          <xdr:rowOff>184439</xdr:rowOff>
        </xdr:to>
        <xdr:sp macro="" textlink="">
          <xdr:nvSpPr>
            <xdr:cNvPr id="3295" name="Control 223" hidden="1">
              <a:extLst>
                <a:ext uri="{63B3BB69-23CF-44E3-9099-C40C66FF867C}">
                  <a14:compatExt spid="_x0000_s3295"/>
                </a:ext>
                <a:ext uri="{FF2B5EF4-FFF2-40B4-BE49-F238E27FC236}">
                  <a16:creationId xmlns:a16="http://schemas.microsoft.com/office/drawing/2014/main" id="{00000000-0008-0000-0000-0000D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90</xdr:row>
          <xdr:rowOff>174914</xdr:rowOff>
        </xdr:from>
        <xdr:to>
          <xdr:col>1</xdr:col>
          <xdr:colOff>236393</xdr:colOff>
          <xdr:row>91</xdr:row>
          <xdr:rowOff>119495</xdr:rowOff>
        </xdr:to>
        <xdr:sp macro="" textlink="">
          <xdr:nvSpPr>
            <xdr:cNvPr id="3296" name="Control 224" hidden="1">
              <a:extLst>
                <a:ext uri="{63B3BB69-23CF-44E3-9099-C40C66FF867C}">
                  <a14:compatExt spid="_x0000_s3296"/>
                </a:ext>
                <a:ext uri="{FF2B5EF4-FFF2-40B4-BE49-F238E27FC236}">
                  <a16:creationId xmlns:a16="http://schemas.microsoft.com/office/drawing/2014/main" id="{00000000-0008-0000-0000-0000E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91</xdr:row>
          <xdr:rowOff>129020</xdr:rowOff>
        </xdr:from>
        <xdr:to>
          <xdr:col>1</xdr:col>
          <xdr:colOff>236393</xdr:colOff>
          <xdr:row>92</xdr:row>
          <xdr:rowOff>73602</xdr:rowOff>
        </xdr:to>
        <xdr:sp macro="" textlink="">
          <xdr:nvSpPr>
            <xdr:cNvPr id="3297" name="Control 225" hidden="1">
              <a:extLst>
                <a:ext uri="{63B3BB69-23CF-44E3-9099-C40C66FF867C}">
                  <a14:compatExt spid="_x0000_s3297"/>
                </a:ext>
                <a:ext uri="{FF2B5EF4-FFF2-40B4-BE49-F238E27FC236}">
                  <a16:creationId xmlns:a16="http://schemas.microsoft.com/office/drawing/2014/main" id="{00000000-0008-0000-0000-0000E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92</xdr:row>
          <xdr:rowOff>54552</xdr:rowOff>
        </xdr:from>
        <xdr:to>
          <xdr:col>1</xdr:col>
          <xdr:colOff>236393</xdr:colOff>
          <xdr:row>92</xdr:row>
          <xdr:rowOff>206952</xdr:rowOff>
        </xdr:to>
        <xdr:sp macro="" textlink="">
          <xdr:nvSpPr>
            <xdr:cNvPr id="3298" name="Control 226" hidden="1">
              <a:extLst>
                <a:ext uri="{63B3BB69-23CF-44E3-9099-C40C66FF867C}">
                  <a14:compatExt spid="_x0000_s3298"/>
                </a:ext>
                <a:ext uri="{FF2B5EF4-FFF2-40B4-BE49-F238E27FC236}">
                  <a16:creationId xmlns:a16="http://schemas.microsoft.com/office/drawing/2014/main" id="{00000000-0008-0000-0000-0000E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92</xdr:row>
          <xdr:rowOff>187902</xdr:rowOff>
        </xdr:from>
        <xdr:to>
          <xdr:col>1</xdr:col>
          <xdr:colOff>236393</xdr:colOff>
          <xdr:row>93</xdr:row>
          <xdr:rowOff>132484</xdr:rowOff>
        </xdr:to>
        <xdr:sp macro="" textlink="">
          <xdr:nvSpPr>
            <xdr:cNvPr id="3299" name="Control 227" hidden="1">
              <a:extLst>
                <a:ext uri="{63B3BB69-23CF-44E3-9099-C40C66FF867C}">
                  <a14:compatExt spid="_x0000_s3299"/>
                </a:ext>
                <a:ext uri="{FF2B5EF4-FFF2-40B4-BE49-F238E27FC236}">
                  <a16:creationId xmlns:a16="http://schemas.microsoft.com/office/drawing/2014/main" id="{00000000-0008-0000-0000-0000E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93</xdr:row>
          <xdr:rowOff>132484</xdr:rowOff>
        </xdr:from>
        <xdr:to>
          <xdr:col>1</xdr:col>
          <xdr:colOff>236393</xdr:colOff>
          <xdr:row>94</xdr:row>
          <xdr:rowOff>77066</xdr:rowOff>
        </xdr:to>
        <xdr:sp macro="" textlink="">
          <xdr:nvSpPr>
            <xdr:cNvPr id="3300" name="Control 228" hidden="1">
              <a:extLst>
                <a:ext uri="{63B3BB69-23CF-44E3-9099-C40C66FF867C}">
                  <a14:compatExt spid="_x0000_s3300"/>
                </a:ext>
                <a:ext uri="{FF2B5EF4-FFF2-40B4-BE49-F238E27FC236}">
                  <a16:creationId xmlns:a16="http://schemas.microsoft.com/office/drawing/2014/main" id="{00000000-0008-0000-0000-0000E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94</xdr:row>
          <xdr:rowOff>67541</xdr:rowOff>
        </xdr:from>
        <xdr:to>
          <xdr:col>1</xdr:col>
          <xdr:colOff>236393</xdr:colOff>
          <xdr:row>95</xdr:row>
          <xdr:rowOff>12123</xdr:rowOff>
        </xdr:to>
        <xdr:sp macro="" textlink="">
          <xdr:nvSpPr>
            <xdr:cNvPr id="3301" name="Control 229" hidden="1">
              <a:extLst>
                <a:ext uri="{63B3BB69-23CF-44E3-9099-C40C66FF867C}">
                  <a14:compatExt spid="_x0000_s3301"/>
                </a:ext>
                <a:ext uri="{FF2B5EF4-FFF2-40B4-BE49-F238E27FC236}">
                  <a16:creationId xmlns:a16="http://schemas.microsoft.com/office/drawing/2014/main" id="{00000000-0008-0000-0000-0000E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95</xdr:row>
          <xdr:rowOff>12123</xdr:rowOff>
        </xdr:from>
        <xdr:to>
          <xdr:col>1</xdr:col>
          <xdr:colOff>236393</xdr:colOff>
          <xdr:row>95</xdr:row>
          <xdr:rowOff>164523</xdr:rowOff>
        </xdr:to>
        <xdr:sp macro="" textlink="">
          <xdr:nvSpPr>
            <xdr:cNvPr id="3302" name="Control 230" hidden="1">
              <a:extLst>
                <a:ext uri="{63B3BB69-23CF-44E3-9099-C40C66FF867C}">
                  <a14:compatExt spid="_x0000_s3302"/>
                </a:ext>
                <a:ext uri="{FF2B5EF4-FFF2-40B4-BE49-F238E27FC236}">
                  <a16:creationId xmlns:a16="http://schemas.microsoft.com/office/drawing/2014/main" id="{00000000-0008-0000-0000-0000E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95</xdr:row>
          <xdr:rowOff>135948</xdr:rowOff>
        </xdr:from>
        <xdr:to>
          <xdr:col>1</xdr:col>
          <xdr:colOff>236393</xdr:colOff>
          <xdr:row>96</xdr:row>
          <xdr:rowOff>80530</xdr:rowOff>
        </xdr:to>
        <xdr:sp macro="" textlink="">
          <xdr:nvSpPr>
            <xdr:cNvPr id="3303" name="Control 231" hidden="1">
              <a:extLst>
                <a:ext uri="{63B3BB69-23CF-44E3-9099-C40C66FF867C}">
                  <a14:compatExt spid="_x0000_s3303"/>
                </a:ext>
                <a:ext uri="{FF2B5EF4-FFF2-40B4-BE49-F238E27FC236}">
                  <a16:creationId xmlns:a16="http://schemas.microsoft.com/office/drawing/2014/main" id="{00000000-0008-0000-0000-0000E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96</xdr:row>
          <xdr:rowOff>71005</xdr:rowOff>
        </xdr:from>
        <xdr:to>
          <xdr:col>1</xdr:col>
          <xdr:colOff>236393</xdr:colOff>
          <xdr:row>97</xdr:row>
          <xdr:rowOff>15586</xdr:rowOff>
        </xdr:to>
        <xdr:sp macro="" textlink="">
          <xdr:nvSpPr>
            <xdr:cNvPr id="3304" name="Control 232" hidden="1">
              <a:extLst>
                <a:ext uri="{63B3BB69-23CF-44E3-9099-C40C66FF867C}">
                  <a14:compatExt spid="_x0000_s3304"/>
                </a:ext>
                <a:ext uri="{FF2B5EF4-FFF2-40B4-BE49-F238E27FC236}">
                  <a16:creationId xmlns:a16="http://schemas.microsoft.com/office/drawing/2014/main" id="{00000000-0008-0000-0000-0000E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97</xdr:row>
          <xdr:rowOff>25111</xdr:rowOff>
        </xdr:from>
        <xdr:to>
          <xdr:col>1</xdr:col>
          <xdr:colOff>236393</xdr:colOff>
          <xdr:row>97</xdr:row>
          <xdr:rowOff>177511</xdr:rowOff>
        </xdr:to>
        <xdr:sp macro="" textlink="">
          <xdr:nvSpPr>
            <xdr:cNvPr id="3305" name="Control 233" hidden="1">
              <a:extLst>
                <a:ext uri="{63B3BB69-23CF-44E3-9099-C40C66FF867C}">
                  <a14:compatExt spid="_x0000_s3305"/>
                </a:ext>
                <a:ext uri="{FF2B5EF4-FFF2-40B4-BE49-F238E27FC236}">
                  <a16:creationId xmlns:a16="http://schemas.microsoft.com/office/drawing/2014/main" id="{00000000-0008-0000-0000-0000E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97</xdr:row>
          <xdr:rowOff>148936</xdr:rowOff>
        </xdr:from>
        <xdr:to>
          <xdr:col>1</xdr:col>
          <xdr:colOff>236393</xdr:colOff>
          <xdr:row>98</xdr:row>
          <xdr:rowOff>93518</xdr:rowOff>
        </xdr:to>
        <xdr:sp macro="" textlink="">
          <xdr:nvSpPr>
            <xdr:cNvPr id="3306" name="Control 234" hidden="1">
              <a:extLst>
                <a:ext uri="{63B3BB69-23CF-44E3-9099-C40C66FF867C}">
                  <a14:compatExt spid="_x0000_s3306"/>
                </a:ext>
                <a:ext uri="{FF2B5EF4-FFF2-40B4-BE49-F238E27FC236}">
                  <a16:creationId xmlns:a16="http://schemas.microsoft.com/office/drawing/2014/main" id="{00000000-0008-0000-0000-0000E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98</xdr:row>
          <xdr:rowOff>74468</xdr:rowOff>
        </xdr:from>
        <xdr:to>
          <xdr:col>1</xdr:col>
          <xdr:colOff>236393</xdr:colOff>
          <xdr:row>99</xdr:row>
          <xdr:rowOff>19050</xdr:rowOff>
        </xdr:to>
        <xdr:sp macro="" textlink="">
          <xdr:nvSpPr>
            <xdr:cNvPr id="3307" name="Control 235" hidden="1">
              <a:extLst>
                <a:ext uri="{63B3BB69-23CF-44E3-9099-C40C66FF867C}">
                  <a14:compatExt spid="_x0000_s3307"/>
                </a:ext>
                <a:ext uri="{FF2B5EF4-FFF2-40B4-BE49-F238E27FC236}">
                  <a16:creationId xmlns:a16="http://schemas.microsoft.com/office/drawing/2014/main" id="{00000000-0008-0000-0000-0000E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99</xdr:row>
          <xdr:rowOff>19050</xdr:rowOff>
        </xdr:from>
        <xdr:to>
          <xdr:col>1</xdr:col>
          <xdr:colOff>236393</xdr:colOff>
          <xdr:row>99</xdr:row>
          <xdr:rowOff>171450</xdr:rowOff>
        </xdr:to>
        <xdr:sp macro="" textlink="">
          <xdr:nvSpPr>
            <xdr:cNvPr id="3308" name="Control 236" hidden="1">
              <a:extLst>
                <a:ext uri="{63B3BB69-23CF-44E3-9099-C40C66FF867C}">
                  <a14:compatExt spid="_x0000_s3308"/>
                </a:ext>
                <a:ext uri="{FF2B5EF4-FFF2-40B4-BE49-F238E27FC236}">
                  <a16:creationId xmlns:a16="http://schemas.microsoft.com/office/drawing/2014/main" id="{00000000-0008-0000-0000-0000E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99</xdr:row>
          <xdr:rowOff>161925</xdr:rowOff>
        </xdr:from>
        <xdr:to>
          <xdr:col>1</xdr:col>
          <xdr:colOff>236393</xdr:colOff>
          <xdr:row>100</xdr:row>
          <xdr:rowOff>106507</xdr:rowOff>
        </xdr:to>
        <xdr:sp macro="" textlink="">
          <xdr:nvSpPr>
            <xdr:cNvPr id="3309" name="Control 237" hidden="1">
              <a:extLst>
                <a:ext uri="{63B3BB69-23CF-44E3-9099-C40C66FF867C}">
                  <a14:compatExt spid="_x0000_s3309"/>
                </a:ext>
                <a:ext uri="{FF2B5EF4-FFF2-40B4-BE49-F238E27FC236}">
                  <a16:creationId xmlns:a16="http://schemas.microsoft.com/office/drawing/2014/main" id="{00000000-0008-0000-0000-0000E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100</xdr:row>
          <xdr:rowOff>96982</xdr:rowOff>
        </xdr:from>
        <xdr:to>
          <xdr:col>1</xdr:col>
          <xdr:colOff>236393</xdr:colOff>
          <xdr:row>101</xdr:row>
          <xdr:rowOff>41564</xdr:rowOff>
        </xdr:to>
        <xdr:sp macro="" textlink="">
          <xdr:nvSpPr>
            <xdr:cNvPr id="3310" name="Control 238" hidden="1">
              <a:extLst>
                <a:ext uri="{63B3BB69-23CF-44E3-9099-C40C66FF867C}">
                  <a14:compatExt spid="_x0000_s3310"/>
                </a:ext>
                <a:ext uri="{FF2B5EF4-FFF2-40B4-BE49-F238E27FC236}">
                  <a16:creationId xmlns:a16="http://schemas.microsoft.com/office/drawing/2014/main" id="{00000000-0008-0000-0000-0000E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101</xdr:row>
          <xdr:rowOff>12989</xdr:rowOff>
        </xdr:from>
        <xdr:to>
          <xdr:col>1</xdr:col>
          <xdr:colOff>236393</xdr:colOff>
          <xdr:row>101</xdr:row>
          <xdr:rowOff>165389</xdr:rowOff>
        </xdr:to>
        <xdr:sp macro="" textlink="">
          <xdr:nvSpPr>
            <xdr:cNvPr id="3311" name="Control 239" hidden="1">
              <a:extLst>
                <a:ext uri="{63B3BB69-23CF-44E3-9099-C40C66FF867C}">
                  <a14:compatExt spid="_x0000_s3311"/>
                </a:ext>
                <a:ext uri="{FF2B5EF4-FFF2-40B4-BE49-F238E27FC236}">
                  <a16:creationId xmlns:a16="http://schemas.microsoft.com/office/drawing/2014/main" id="{00000000-0008-0000-0000-0000E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101</xdr:row>
          <xdr:rowOff>165389</xdr:rowOff>
        </xdr:from>
        <xdr:to>
          <xdr:col>1</xdr:col>
          <xdr:colOff>236393</xdr:colOff>
          <xdr:row>102</xdr:row>
          <xdr:rowOff>109970</xdr:rowOff>
        </xdr:to>
        <xdr:sp macro="" textlink="">
          <xdr:nvSpPr>
            <xdr:cNvPr id="3312" name="Control 240" hidden="1">
              <a:extLst>
                <a:ext uri="{63B3BB69-23CF-44E3-9099-C40C66FF867C}">
                  <a14:compatExt spid="_x0000_s3312"/>
                </a:ext>
                <a:ext uri="{FF2B5EF4-FFF2-40B4-BE49-F238E27FC236}">
                  <a16:creationId xmlns:a16="http://schemas.microsoft.com/office/drawing/2014/main" id="{00000000-0008-0000-0000-0000F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102</xdr:row>
          <xdr:rowOff>109970</xdr:rowOff>
        </xdr:from>
        <xdr:to>
          <xdr:col>1</xdr:col>
          <xdr:colOff>236393</xdr:colOff>
          <xdr:row>103</xdr:row>
          <xdr:rowOff>54552</xdr:rowOff>
        </xdr:to>
        <xdr:sp macro="" textlink="">
          <xdr:nvSpPr>
            <xdr:cNvPr id="3313" name="Control 241" hidden="1">
              <a:extLst>
                <a:ext uri="{63B3BB69-23CF-44E3-9099-C40C66FF867C}">
                  <a14:compatExt spid="_x0000_s3313"/>
                </a:ext>
                <a:ext uri="{FF2B5EF4-FFF2-40B4-BE49-F238E27FC236}">
                  <a16:creationId xmlns:a16="http://schemas.microsoft.com/office/drawing/2014/main" id="{00000000-0008-0000-0000-0000F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103</xdr:row>
          <xdr:rowOff>25977</xdr:rowOff>
        </xdr:from>
        <xdr:to>
          <xdr:col>1</xdr:col>
          <xdr:colOff>236393</xdr:colOff>
          <xdr:row>103</xdr:row>
          <xdr:rowOff>178377</xdr:rowOff>
        </xdr:to>
        <xdr:sp macro="" textlink="">
          <xdr:nvSpPr>
            <xdr:cNvPr id="3314" name="Control 242" hidden="1">
              <a:extLst>
                <a:ext uri="{63B3BB69-23CF-44E3-9099-C40C66FF867C}">
                  <a14:compatExt spid="_x0000_s3314"/>
                </a:ext>
                <a:ext uri="{FF2B5EF4-FFF2-40B4-BE49-F238E27FC236}">
                  <a16:creationId xmlns:a16="http://schemas.microsoft.com/office/drawing/2014/main" id="{00000000-0008-0000-0000-0000F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103</xdr:row>
          <xdr:rowOff>178377</xdr:rowOff>
        </xdr:from>
        <xdr:to>
          <xdr:col>1</xdr:col>
          <xdr:colOff>236393</xdr:colOff>
          <xdr:row>104</xdr:row>
          <xdr:rowOff>122959</xdr:rowOff>
        </xdr:to>
        <xdr:sp macro="" textlink="">
          <xdr:nvSpPr>
            <xdr:cNvPr id="3315" name="Control 243" hidden="1">
              <a:extLst>
                <a:ext uri="{63B3BB69-23CF-44E3-9099-C40C66FF867C}">
                  <a14:compatExt spid="_x0000_s3315"/>
                </a:ext>
                <a:ext uri="{FF2B5EF4-FFF2-40B4-BE49-F238E27FC236}">
                  <a16:creationId xmlns:a16="http://schemas.microsoft.com/office/drawing/2014/main" id="{00000000-0008-0000-0000-0000F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104</xdr:row>
          <xdr:rowOff>122959</xdr:rowOff>
        </xdr:from>
        <xdr:to>
          <xdr:col>1</xdr:col>
          <xdr:colOff>236393</xdr:colOff>
          <xdr:row>105</xdr:row>
          <xdr:rowOff>67541</xdr:rowOff>
        </xdr:to>
        <xdr:sp macro="" textlink="">
          <xdr:nvSpPr>
            <xdr:cNvPr id="3316" name="Control 244" hidden="1">
              <a:extLst>
                <a:ext uri="{63B3BB69-23CF-44E3-9099-C40C66FF867C}">
                  <a14:compatExt spid="_x0000_s3316"/>
                </a:ext>
                <a:ext uri="{FF2B5EF4-FFF2-40B4-BE49-F238E27FC236}">
                  <a16:creationId xmlns:a16="http://schemas.microsoft.com/office/drawing/2014/main" id="{00000000-0008-0000-0000-0000F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105</xdr:row>
          <xdr:rowOff>48491</xdr:rowOff>
        </xdr:from>
        <xdr:to>
          <xdr:col>1</xdr:col>
          <xdr:colOff>236393</xdr:colOff>
          <xdr:row>105</xdr:row>
          <xdr:rowOff>200891</xdr:rowOff>
        </xdr:to>
        <xdr:sp macro="" textlink="">
          <xdr:nvSpPr>
            <xdr:cNvPr id="3317" name="Control 245" hidden="1">
              <a:extLst>
                <a:ext uri="{63B3BB69-23CF-44E3-9099-C40C66FF867C}">
                  <a14:compatExt spid="_x0000_s3317"/>
                </a:ext>
                <a:ext uri="{FF2B5EF4-FFF2-40B4-BE49-F238E27FC236}">
                  <a16:creationId xmlns:a16="http://schemas.microsoft.com/office/drawing/2014/main" id="{00000000-0008-0000-0000-0000F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105</xdr:row>
          <xdr:rowOff>172316</xdr:rowOff>
        </xdr:from>
        <xdr:to>
          <xdr:col>1</xdr:col>
          <xdr:colOff>236393</xdr:colOff>
          <xdr:row>106</xdr:row>
          <xdr:rowOff>116898</xdr:rowOff>
        </xdr:to>
        <xdr:sp macro="" textlink="">
          <xdr:nvSpPr>
            <xdr:cNvPr id="3318" name="Control 246" hidden="1">
              <a:extLst>
                <a:ext uri="{63B3BB69-23CF-44E3-9099-C40C66FF867C}">
                  <a14:compatExt spid="_x0000_s3318"/>
                </a:ext>
                <a:ext uri="{FF2B5EF4-FFF2-40B4-BE49-F238E27FC236}">
                  <a16:creationId xmlns:a16="http://schemas.microsoft.com/office/drawing/2014/main" id="{00000000-0008-0000-0000-0000F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106</xdr:row>
          <xdr:rowOff>116898</xdr:rowOff>
        </xdr:from>
        <xdr:to>
          <xdr:col>1</xdr:col>
          <xdr:colOff>236393</xdr:colOff>
          <xdr:row>107</xdr:row>
          <xdr:rowOff>61480</xdr:rowOff>
        </xdr:to>
        <xdr:sp macro="" textlink="">
          <xdr:nvSpPr>
            <xdr:cNvPr id="3319" name="Control 247" hidden="1">
              <a:extLst>
                <a:ext uri="{63B3BB69-23CF-44E3-9099-C40C66FF867C}">
                  <a14:compatExt spid="_x0000_s3319"/>
                </a:ext>
                <a:ext uri="{FF2B5EF4-FFF2-40B4-BE49-F238E27FC236}">
                  <a16:creationId xmlns:a16="http://schemas.microsoft.com/office/drawing/2014/main" id="{00000000-0008-0000-0000-0000F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107</xdr:row>
          <xdr:rowOff>51955</xdr:rowOff>
        </xdr:from>
        <xdr:to>
          <xdr:col>1</xdr:col>
          <xdr:colOff>236393</xdr:colOff>
          <xdr:row>107</xdr:row>
          <xdr:rowOff>204355</xdr:rowOff>
        </xdr:to>
        <xdr:sp macro="" textlink="">
          <xdr:nvSpPr>
            <xdr:cNvPr id="3320" name="Control 248" hidden="1">
              <a:extLst>
                <a:ext uri="{63B3BB69-23CF-44E3-9099-C40C66FF867C}">
                  <a14:compatExt spid="_x0000_s3320"/>
                </a:ext>
                <a:ext uri="{FF2B5EF4-FFF2-40B4-BE49-F238E27FC236}">
                  <a16:creationId xmlns:a16="http://schemas.microsoft.com/office/drawing/2014/main" id="{00000000-0008-0000-0000-0000F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107</xdr:row>
          <xdr:rowOff>204355</xdr:rowOff>
        </xdr:from>
        <xdr:to>
          <xdr:col>1</xdr:col>
          <xdr:colOff>236393</xdr:colOff>
          <xdr:row>108</xdr:row>
          <xdr:rowOff>148936</xdr:rowOff>
        </xdr:to>
        <xdr:sp macro="" textlink="">
          <xdr:nvSpPr>
            <xdr:cNvPr id="3321" name="Control 249" hidden="1">
              <a:extLst>
                <a:ext uri="{63B3BB69-23CF-44E3-9099-C40C66FF867C}">
                  <a14:compatExt spid="_x0000_s3321"/>
                </a:ext>
                <a:ext uri="{FF2B5EF4-FFF2-40B4-BE49-F238E27FC236}">
                  <a16:creationId xmlns:a16="http://schemas.microsoft.com/office/drawing/2014/main" id="{00000000-0008-0000-0000-0000F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109</xdr:row>
          <xdr:rowOff>17318</xdr:rowOff>
        </xdr:from>
        <xdr:to>
          <xdr:col>1</xdr:col>
          <xdr:colOff>236393</xdr:colOff>
          <xdr:row>109</xdr:row>
          <xdr:rowOff>169718</xdr:rowOff>
        </xdr:to>
        <xdr:sp macro="" textlink="">
          <xdr:nvSpPr>
            <xdr:cNvPr id="3323" name="Control 251" hidden="1">
              <a:extLst>
                <a:ext uri="{63B3BB69-23CF-44E3-9099-C40C66FF867C}">
                  <a14:compatExt spid="_x0000_s3323"/>
                </a:ext>
                <a:ext uri="{FF2B5EF4-FFF2-40B4-BE49-F238E27FC236}">
                  <a16:creationId xmlns:a16="http://schemas.microsoft.com/office/drawing/2014/main" id="{00000000-0008-0000-0000-0000F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109</xdr:row>
          <xdr:rowOff>64943</xdr:rowOff>
        </xdr:from>
        <xdr:to>
          <xdr:col>1</xdr:col>
          <xdr:colOff>236393</xdr:colOff>
          <xdr:row>110</xdr:row>
          <xdr:rowOff>9525</xdr:rowOff>
        </xdr:to>
        <xdr:sp macro="" textlink="">
          <xdr:nvSpPr>
            <xdr:cNvPr id="3324" name="Control 252" hidden="1">
              <a:extLst>
                <a:ext uri="{63B3BB69-23CF-44E3-9099-C40C66FF867C}">
                  <a14:compatExt spid="_x0000_s3324"/>
                </a:ext>
                <a:ext uri="{FF2B5EF4-FFF2-40B4-BE49-F238E27FC236}">
                  <a16:creationId xmlns:a16="http://schemas.microsoft.com/office/drawing/2014/main" id="{00000000-0008-0000-0000-0000F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109</xdr:row>
          <xdr:rowOff>188768</xdr:rowOff>
        </xdr:from>
        <xdr:to>
          <xdr:col>1</xdr:col>
          <xdr:colOff>236393</xdr:colOff>
          <xdr:row>110</xdr:row>
          <xdr:rowOff>133350</xdr:rowOff>
        </xdr:to>
        <xdr:sp macro="" textlink="">
          <xdr:nvSpPr>
            <xdr:cNvPr id="3325" name="Control 253" hidden="1">
              <a:extLst>
                <a:ext uri="{63B3BB69-23CF-44E3-9099-C40C66FF867C}">
                  <a14:compatExt spid="_x0000_s3325"/>
                </a:ext>
                <a:ext uri="{FF2B5EF4-FFF2-40B4-BE49-F238E27FC236}">
                  <a16:creationId xmlns:a16="http://schemas.microsoft.com/office/drawing/2014/main" id="{00000000-0008-0000-0000-0000F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111</xdr:row>
          <xdr:rowOff>68407</xdr:rowOff>
        </xdr:from>
        <xdr:to>
          <xdr:col>1</xdr:col>
          <xdr:colOff>236393</xdr:colOff>
          <xdr:row>112</xdr:row>
          <xdr:rowOff>12989</xdr:rowOff>
        </xdr:to>
        <xdr:sp macro="" textlink="">
          <xdr:nvSpPr>
            <xdr:cNvPr id="3326" name="Control 254" hidden="1">
              <a:extLst>
                <a:ext uri="{63B3BB69-23CF-44E3-9099-C40C66FF867C}">
                  <a14:compatExt spid="_x0000_s3326"/>
                </a:ext>
                <a:ext uri="{FF2B5EF4-FFF2-40B4-BE49-F238E27FC236}">
                  <a16:creationId xmlns:a16="http://schemas.microsoft.com/office/drawing/2014/main" id="{00000000-0008-0000-0000-0000F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112</xdr:row>
          <xdr:rowOff>22514</xdr:rowOff>
        </xdr:from>
        <xdr:to>
          <xdr:col>1</xdr:col>
          <xdr:colOff>236393</xdr:colOff>
          <xdr:row>112</xdr:row>
          <xdr:rowOff>174914</xdr:rowOff>
        </xdr:to>
        <xdr:sp macro="" textlink="">
          <xdr:nvSpPr>
            <xdr:cNvPr id="3327" name="Control 255" hidden="1">
              <a:extLst>
                <a:ext uri="{63B3BB69-23CF-44E3-9099-C40C66FF867C}">
                  <a14:compatExt spid="_x0000_s3327"/>
                </a:ext>
                <a:ext uri="{FF2B5EF4-FFF2-40B4-BE49-F238E27FC236}">
                  <a16:creationId xmlns:a16="http://schemas.microsoft.com/office/drawing/2014/main" id="{00000000-0008-0000-0000-0000F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112</xdr:row>
          <xdr:rowOff>165389</xdr:rowOff>
        </xdr:from>
        <xdr:to>
          <xdr:col>1</xdr:col>
          <xdr:colOff>236393</xdr:colOff>
          <xdr:row>113</xdr:row>
          <xdr:rowOff>109970</xdr:rowOff>
        </xdr:to>
        <xdr:sp macro="" textlink="">
          <xdr:nvSpPr>
            <xdr:cNvPr id="3328" name="Control 256" hidden="1">
              <a:extLst>
                <a:ext uri="{63B3BB69-23CF-44E3-9099-C40C66FF867C}">
                  <a14:compatExt spid="_x0000_s3328"/>
                </a:ext>
                <a:ext uri="{FF2B5EF4-FFF2-40B4-BE49-F238E27FC236}">
                  <a16:creationId xmlns:a16="http://schemas.microsoft.com/office/drawing/2014/main" id="{00000000-0008-0000-0000-00000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113</xdr:row>
          <xdr:rowOff>81395</xdr:rowOff>
        </xdr:from>
        <xdr:to>
          <xdr:col>1</xdr:col>
          <xdr:colOff>236393</xdr:colOff>
          <xdr:row>114</xdr:row>
          <xdr:rowOff>25977</xdr:rowOff>
        </xdr:to>
        <xdr:sp macro="" textlink="">
          <xdr:nvSpPr>
            <xdr:cNvPr id="3329" name="Control 257" hidden="1">
              <a:extLst>
                <a:ext uri="{63B3BB69-23CF-44E3-9099-C40C66FF867C}">
                  <a14:compatExt spid="_x0000_s3329"/>
                </a:ext>
                <a:ext uri="{FF2B5EF4-FFF2-40B4-BE49-F238E27FC236}">
                  <a16:creationId xmlns:a16="http://schemas.microsoft.com/office/drawing/2014/main" id="{00000000-0008-0000-0000-00000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114</xdr:row>
          <xdr:rowOff>16452</xdr:rowOff>
        </xdr:from>
        <xdr:to>
          <xdr:col>1</xdr:col>
          <xdr:colOff>236393</xdr:colOff>
          <xdr:row>114</xdr:row>
          <xdr:rowOff>168852</xdr:rowOff>
        </xdr:to>
        <xdr:sp macro="" textlink="">
          <xdr:nvSpPr>
            <xdr:cNvPr id="3330" name="Control 258" hidden="1">
              <a:extLst>
                <a:ext uri="{63B3BB69-23CF-44E3-9099-C40C66FF867C}">
                  <a14:compatExt spid="_x0000_s3330"/>
                </a:ext>
                <a:ext uri="{FF2B5EF4-FFF2-40B4-BE49-F238E27FC236}">
                  <a16:creationId xmlns:a16="http://schemas.microsoft.com/office/drawing/2014/main" id="{00000000-0008-0000-0000-00000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114</xdr:row>
          <xdr:rowOff>159327</xdr:rowOff>
        </xdr:from>
        <xdr:to>
          <xdr:col>1</xdr:col>
          <xdr:colOff>236393</xdr:colOff>
          <xdr:row>115</xdr:row>
          <xdr:rowOff>103909</xdr:rowOff>
        </xdr:to>
        <xdr:sp macro="" textlink="">
          <xdr:nvSpPr>
            <xdr:cNvPr id="3331" name="Control 259" hidden="1">
              <a:extLst>
                <a:ext uri="{63B3BB69-23CF-44E3-9099-C40C66FF867C}">
                  <a14:compatExt spid="_x0000_s3331"/>
                </a:ext>
                <a:ext uri="{FF2B5EF4-FFF2-40B4-BE49-F238E27FC236}">
                  <a16:creationId xmlns:a16="http://schemas.microsoft.com/office/drawing/2014/main" id="{00000000-0008-0000-0000-00000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115</xdr:row>
          <xdr:rowOff>84859</xdr:rowOff>
        </xdr:from>
        <xdr:to>
          <xdr:col>1</xdr:col>
          <xdr:colOff>236393</xdr:colOff>
          <xdr:row>116</xdr:row>
          <xdr:rowOff>29441</xdr:rowOff>
        </xdr:to>
        <xdr:sp macro="" textlink="">
          <xdr:nvSpPr>
            <xdr:cNvPr id="3332" name="Control 260" hidden="1">
              <a:extLst>
                <a:ext uri="{63B3BB69-23CF-44E3-9099-C40C66FF867C}">
                  <a14:compatExt spid="_x0000_s3332"/>
                </a:ext>
                <a:ext uri="{FF2B5EF4-FFF2-40B4-BE49-F238E27FC236}">
                  <a16:creationId xmlns:a16="http://schemas.microsoft.com/office/drawing/2014/main" id="{00000000-0008-0000-0000-00000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116</xdr:row>
          <xdr:rowOff>38966</xdr:rowOff>
        </xdr:from>
        <xdr:to>
          <xdr:col>1</xdr:col>
          <xdr:colOff>236393</xdr:colOff>
          <xdr:row>116</xdr:row>
          <xdr:rowOff>191366</xdr:rowOff>
        </xdr:to>
        <xdr:sp macro="" textlink="">
          <xdr:nvSpPr>
            <xdr:cNvPr id="3333" name="Control 261" hidden="1">
              <a:extLst>
                <a:ext uri="{63B3BB69-23CF-44E3-9099-C40C66FF867C}">
                  <a14:compatExt spid="_x0000_s3333"/>
                </a:ext>
                <a:ext uri="{FF2B5EF4-FFF2-40B4-BE49-F238E27FC236}">
                  <a16:creationId xmlns:a16="http://schemas.microsoft.com/office/drawing/2014/main" id="{00000000-0008-0000-0000-00000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116</xdr:row>
          <xdr:rowOff>181841</xdr:rowOff>
        </xdr:from>
        <xdr:to>
          <xdr:col>1</xdr:col>
          <xdr:colOff>236393</xdr:colOff>
          <xdr:row>117</xdr:row>
          <xdr:rowOff>126423</xdr:rowOff>
        </xdr:to>
        <xdr:sp macro="" textlink="">
          <xdr:nvSpPr>
            <xdr:cNvPr id="3334" name="Control 262" hidden="1">
              <a:extLst>
                <a:ext uri="{63B3BB69-23CF-44E3-9099-C40C66FF867C}">
                  <a14:compatExt spid="_x0000_s3334"/>
                </a:ext>
                <a:ext uri="{FF2B5EF4-FFF2-40B4-BE49-F238E27FC236}">
                  <a16:creationId xmlns:a16="http://schemas.microsoft.com/office/drawing/2014/main" id="{00000000-0008-0000-0000-00000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117</xdr:row>
          <xdr:rowOff>116898</xdr:rowOff>
        </xdr:from>
        <xdr:to>
          <xdr:col>1</xdr:col>
          <xdr:colOff>236393</xdr:colOff>
          <xdr:row>118</xdr:row>
          <xdr:rowOff>61480</xdr:rowOff>
        </xdr:to>
        <xdr:sp macro="" textlink="">
          <xdr:nvSpPr>
            <xdr:cNvPr id="3335" name="Control 263" hidden="1">
              <a:extLst>
                <a:ext uri="{63B3BB69-23CF-44E3-9099-C40C66FF867C}">
                  <a14:compatExt spid="_x0000_s3335"/>
                </a:ext>
                <a:ext uri="{FF2B5EF4-FFF2-40B4-BE49-F238E27FC236}">
                  <a16:creationId xmlns:a16="http://schemas.microsoft.com/office/drawing/2014/main" id="{00000000-0008-0000-0000-00000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118</xdr:row>
          <xdr:rowOff>42430</xdr:rowOff>
        </xdr:from>
        <xdr:to>
          <xdr:col>1</xdr:col>
          <xdr:colOff>236393</xdr:colOff>
          <xdr:row>118</xdr:row>
          <xdr:rowOff>194830</xdr:rowOff>
        </xdr:to>
        <xdr:sp macro="" textlink="">
          <xdr:nvSpPr>
            <xdr:cNvPr id="3336" name="Control 264" hidden="1">
              <a:extLst>
                <a:ext uri="{63B3BB69-23CF-44E3-9099-C40C66FF867C}">
                  <a14:compatExt spid="_x0000_s3336"/>
                </a:ext>
                <a:ext uri="{FF2B5EF4-FFF2-40B4-BE49-F238E27FC236}">
                  <a16:creationId xmlns:a16="http://schemas.microsoft.com/office/drawing/2014/main" id="{00000000-0008-0000-0000-00000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118</xdr:row>
          <xdr:rowOff>156730</xdr:rowOff>
        </xdr:from>
        <xdr:to>
          <xdr:col>1</xdr:col>
          <xdr:colOff>236393</xdr:colOff>
          <xdr:row>119</xdr:row>
          <xdr:rowOff>101311</xdr:rowOff>
        </xdr:to>
        <xdr:sp macro="" textlink="">
          <xdr:nvSpPr>
            <xdr:cNvPr id="3337" name="Control 265" hidden="1">
              <a:extLst>
                <a:ext uri="{63B3BB69-23CF-44E3-9099-C40C66FF867C}">
                  <a14:compatExt spid="_x0000_s3337"/>
                </a:ext>
                <a:ext uri="{FF2B5EF4-FFF2-40B4-BE49-F238E27FC236}">
                  <a16:creationId xmlns:a16="http://schemas.microsoft.com/office/drawing/2014/main" id="{00000000-0008-0000-0000-00000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119</xdr:row>
          <xdr:rowOff>101311</xdr:rowOff>
        </xdr:from>
        <xdr:to>
          <xdr:col>1</xdr:col>
          <xdr:colOff>236393</xdr:colOff>
          <xdr:row>120</xdr:row>
          <xdr:rowOff>45893</xdr:rowOff>
        </xdr:to>
        <xdr:sp macro="" textlink="">
          <xdr:nvSpPr>
            <xdr:cNvPr id="3338" name="Control 266" hidden="1">
              <a:extLst>
                <a:ext uri="{63B3BB69-23CF-44E3-9099-C40C66FF867C}">
                  <a14:compatExt spid="_x0000_s3338"/>
                </a:ext>
                <a:ext uri="{FF2B5EF4-FFF2-40B4-BE49-F238E27FC236}">
                  <a16:creationId xmlns:a16="http://schemas.microsoft.com/office/drawing/2014/main" id="{00000000-0008-0000-0000-00000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120</xdr:row>
          <xdr:rowOff>45893</xdr:rowOff>
        </xdr:from>
        <xdr:to>
          <xdr:col>1</xdr:col>
          <xdr:colOff>236393</xdr:colOff>
          <xdr:row>120</xdr:row>
          <xdr:rowOff>198293</xdr:rowOff>
        </xdr:to>
        <xdr:sp macro="" textlink="">
          <xdr:nvSpPr>
            <xdr:cNvPr id="3339" name="Control 267" hidden="1">
              <a:extLst>
                <a:ext uri="{63B3BB69-23CF-44E3-9099-C40C66FF867C}">
                  <a14:compatExt spid="_x0000_s3339"/>
                </a:ext>
                <a:ext uri="{FF2B5EF4-FFF2-40B4-BE49-F238E27FC236}">
                  <a16:creationId xmlns:a16="http://schemas.microsoft.com/office/drawing/2014/main" id="{00000000-0008-0000-0000-00000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121</xdr:row>
          <xdr:rowOff>0</xdr:rowOff>
        </xdr:from>
        <xdr:to>
          <xdr:col>1</xdr:col>
          <xdr:colOff>236393</xdr:colOff>
          <xdr:row>121</xdr:row>
          <xdr:rowOff>152400</xdr:rowOff>
        </xdr:to>
        <xdr:sp macro="" textlink="">
          <xdr:nvSpPr>
            <xdr:cNvPr id="3340" name="Control 268" hidden="1">
              <a:extLst>
                <a:ext uri="{63B3BB69-23CF-44E3-9099-C40C66FF867C}">
                  <a14:compatExt spid="_x0000_s3340"/>
                </a:ext>
                <a:ext uri="{FF2B5EF4-FFF2-40B4-BE49-F238E27FC236}">
                  <a16:creationId xmlns:a16="http://schemas.microsoft.com/office/drawing/2014/main" id="{00000000-0008-0000-0000-00000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121</xdr:row>
          <xdr:rowOff>142875</xdr:rowOff>
        </xdr:from>
        <xdr:to>
          <xdr:col>1</xdr:col>
          <xdr:colOff>236393</xdr:colOff>
          <xdr:row>122</xdr:row>
          <xdr:rowOff>87457</xdr:rowOff>
        </xdr:to>
        <xdr:sp macro="" textlink="">
          <xdr:nvSpPr>
            <xdr:cNvPr id="3341" name="Control 269" hidden="1">
              <a:extLst>
                <a:ext uri="{63B3BB69-23CF-44E3-9099-C40C66FF867C}">
                  <a14:compatExt spid="_x0000_s3341"/>
                </a:ext>
                <a:ext uri="{FF2B5EF4-FFF2-40B4-BE49-F238E27FC236}">
                  <a16:creationId xmlns:a16="http://schemas.microsoft.com/office/drawing/2014/main" id="{00000000-0008-0000-0000-00000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122</xdr:row>
          <xdr:rowOff>58882</xdr:rowOff>
        </xdr:from>
        <xdr:to>
          <xdr:col>1</xdr:col>
          <xdr:colOff>236393</xdr:colOff>
          <xdr:row>123</xdr:row>
          <xdr:rowOff>3464</xdr:rowOff>
        </xdr:to>
        <xdr:sp macro="" textlink="">
          <xdr:nvSpPr>
            <xdr:cNvPr id="3342" name="Control 270" hidden="1">
              <a:extLst>
                <a:ext uri="{63B3BB69-23CF-44E3-9099-C40C66FF867C}">
                  <a14:compatExt spid="_x0000_s3342"/>
                </a:ext>
                <a:ext uri="{FF2B5EF4-FFF2-40B4-BE49-F238E27FC236}">
                  <a16:creationId xmlns:a16="http://schemas.microsoft.com/office/drawing/2014/main" id="{00000000-0008-0000-0000-00000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122</xdr:row>
          <xdr:rowOff>201757</xdr:rowOff>
        </xdr:from>
        <xdr:to>
          <xdr:col>1</xdr:col>
          <xdr:colOff>236393</xdr:colOff>
          <xdr:row>123</xdr:row>
          <xdr:rowOff>146339</xdr:rowOff>
        </xdr:to>
        <xdr:sp macro="" textlink="">
          <xdr:nvSpPr>
            <xdr:cNvPr id="3343" name="Control 271" hidden="1">
              <a:extLst>
                <a:ext uri="{63B3BB69-23CF-44E3-9099-C40C66FF867C}">
                  <a14:compatExt spid="_x0000_s3343"/>
                </a:ext>
                <a:ext uri="{FF2B5EF4-FFF2-40B4-BE49-F238E27FC236}">
                  <a16:creationId xmlns:a16="http://schemas.microsoft.com/office/drawing/2014/main" id="{00000000-0008-0000-0000-00000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123</xdr:row>
          <xdr:rowOff>127289</xdr:rowOff>
        </xdr:from>
        <xdr:to>
          <xdr:col>1</xdr:col>
          <xdr:colOff>236393</xdr:colOff>
          <xdr:row>124</xdr:row>
          <xdr:rowOff>71870</xdr:rowOff>
        </xdr:to>
        <xdr:sp macro="" textlink="">
          <xdr:nvSpPr>
            <xdr:cNvPr id="3344" name="Control 272" hidden="1">
              <a:extLst>
                <a:ext uri="{63B3BB69-23CF-44E3-9099-C40C66FF867C}">
                  <a14:compatExt spid="_x0000_s3344"/>
                </a:ext>
                <a:ext uri="{FF2B5EF4-FFF2-40B4-BE49-F238E27FC236}">
                  <a16:creationId xmlns:a16="http://schemas.microsoft.com/office/drawing/2014/main" id="{00000000-0008-0000-0000-00001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124</xdr:row>
          <xdr:rowOff>43295</xdr:rowOff>
        </xdr:from>
        <xdr:to>
          <xdr:col>1</xdr:col>
          <xdr:colOff>236393</xdr:colOff>
          <xdr:row>124</xdr:row>
          <xdr:rowOff>195695</xdr:rowOff>
        </xdr:to>
        <xdr:sp macro="" textlink="">
          <xdr:nvSpPr>
            <xdr:cNvPr id="3345" name="Control 273" hidden="1">
              <a:extLst>
                <a:ext uri="{63B3BB69-23CF-44E3-9099-C40C66FF867C}">
                  <a14:compatExt spid="_x0000_s3345"/>
                </a:ext>
                <a:ext uri="{FF2B5EF4-FFF2-40B4-BE49-F238E27FC236}">
                  <a16:creationId xmlns:a16="http://schemas.microsoft.com/office/drawing/2014/main" id="{00000000-0008-0000-0000-00001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124</xdr:row>
          <xdr:rowOff>195695</xdr:rowOff>
        </xdr:from>
        <xdr:to>
          <xdr:col>1</xdr:col>
          <xdr:colOff>236393</xdr:colOff>
          <xdr:row>125</xdr:row>
          <xdr:rowOff>140277</xdr:rowOff>
        </xdr:to>
        <xdr:sp macro="" textlink="">
          <xdr:nvSpPr>
            <xdr:cNvPr id="3346" name="Control 274" hidden="1">
              <a:extLst>
                <a:ext uri="{63B3BB69-23CF-44E3-9099-C40C66FF867C}">
                  <a14:compatExt spid="_x0000_s3346"/>
                </a:ext>
                <a:ext uri="{FF2B5EF4-FFF2-40B4-BE49-F238E27FC236}">
                  <a16:creationId xmlns:a16="http://schemas.microsoft.com/office/drawing/2014/main" id="{00000000-0008-0000-0000-00001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125</xdr:row>
          <xdr:rowOff>159327</xdr:rowOff>
        </xdr:from>
        <xdr:to>
          <xdr:col>1</xdr:col>
          <xdr:colOff>236393</xdr:colOff>
          <xdr:row>126</xdr:row>
          <xdr:rowOff>103909</xdr:rowOff>
        </xdr:to>
        <xdr:sp macro="" textlink="">
          <xdr:nvSpPr>
            <xdr:cNvPr id="3347" name="Control 275" hidden="1">
              <a:extLst>
                <a:ext uri="{63B3BB69-23CF-44E3-9099-C40C66FF867C}">
                  <a14:compatExt spid="_x0000_s3347"/>
                </a:ext>
                <a:ext uri="{FF2B5EF4-FFF2-40B4-BE49-F238E27FC236}">
                  <a16:creationId xmlns:a16="http://schemas.microsoft.com/office/drawing/2014/main" id="{00000000-0008-0000-0000-00001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126</xdr:row>
          <xdr:rowOff>94384</xdr:rowOff>
        </xdr:from>
        <xdr:to>
          <xdr:col>1</xdr:col>
          <xdr:colOff>236393</xdr:colOff>
          <xdr:row>127</xdr:row>
          <xdr:rowOff>38966</xdr:rowOff>
        </xdr:to>
        <xdr:sp macro="" textlink="">
          <xdr:nvSpPr>
            <xdr:cNvPr id="3348" name="Control 276" hidden="1">
              <a:extLst>
                <a:ext uri="{63B3BB69-23CF-44E3-9099-C40C66FF867C}">
                  <a14:compatExt spid="_x0000_s3348"/>
                </a:ext>
                <a:ext uri="{FF2B5EF4-FFF2-40B4-BE49-F238E27FC236}">
                  <a16:creationId xmlns:a16="http://schemas.microsoft.com/office/drawing/2014/main" id="{00000000-0008-0000-0000-00001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127</xdr:row>
          <xdr:rowOff>10391</xdr:rowOff>
        </xdr:from>
        <xdr:to>
          <xdr:col>1</xdr:col>
          <xdr:colOff>236393</xdr:colOff>
          <xdr:row>127</xdr:row>
          <xdr:rowOff>162791</xdr:rowOff>
        </xdr:to>
        <xdr:sp macro="" textlink="">
          <xdr:nvSpPr>
            <xdr:cNvPr id="3349" name="Control 277" hidden="1">
              <a:extLst>
                <a:ext uri="{63B3BB69-23CF-44E3-9099-C40C66FF867C}">
                  <a14:compatExt spid="_x0000_s3349"/>
                </a:ext>
                <a:ext uri="{FF2B5EF4-FFF2-40B4-BE49-F238E27FC236}">
                  <a16:creationId xmlns:a16="http://schemas.microsoft.com/office/drawing/2014/main" id="{00000000-0008-0000-0000-00001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128</xdr:row>
          <xdr:rowOff>31173</xdr:rowOff>
        </xdr:from>
        <xdr:to>
          <xdr:col>1</xdr:col>
          <xdr:colOff>236393</xdr:colOff>
          <xdr:row>128</xdr:row>
          <xdr:rowOff>183573</xdr:rowOff>
        </xdr:to>
        <xdr:sp macro="" textlink="">
          <xdr:nvSpPr>
            <xdr:cNvPr id="3351" name="Control 279" hidden="1">
              <a:extLst>
                <a:ext uri="{63B3BB69-23CF-44E3-9099-C40C66FF867C}">
                  <a14:compatExt spid="_x0000_s3351"/>
                </a:ext>
                <a:ext uri="{FF2B5EF4-FFF2-40B4-BE49-F238E27FC236}">
                  <a16:creationId xmlns:a16="http://schemas.microsoft.com/office/drawing/2014/main" id="{00000000-0008-0000-0000-00001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128</xdr:row>
          <xdr:rowOff>88323</xdr:rowOff>
        </xdr:from>
        <xdr:to>
          <xdr:col>1</xdr:col>
          <xdr:colOff>236393</xdr:colOff>
          <xdr:row>129</xdr:row>
          <xdr:rowOff>32905</xdr:rowOff>
        </xdr:to>
        <xdr:sp macro="" textlink="">
          <xdr:nvSpPr>
            <xdr:cNvPr id="3352" name="Control 280" hidden="1">
              <a:extLst>
                <a:ext uri="{63B3BB69-23CF-44E3-9099-C40C66FF867C}">
                  <a14:compatExt spid="_x0000_s3352"/>
                </a:ext>
                <a:ext uri="{FF2B5EF4-FFF2-40B4-BE49-F238E27FC236}">
                  <a16:creationId xmlns:a16="http://schemas.microsoft.com/office/drawing/2014/main" id="{00000000-0008-0000-0000-00001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129</xdr:row>
          <xdr:rowOff>4330</xdr:rowOff>
        </xdr:from>
        <xdr:to>
          <xdr:col>1</xdr:col>
          <xdr:colOff>236393</xdr:colOff>
          <xdr:row>129</xdr:row>
          <xdr:rowOff>156730</xdr:rowOff>
        </xdr:to>
        <xdr:sp macro="" textlink="">
          <xdr:nvSpPr>
            <xdr:cNvPr id="3353" name="Control 281" hidden="1">
              <a:extLst>
                <a:ext uri="{63B3BB69-23CF-44E3-9099-C40C66FF867C}">
                  <a14:compatExt spid="_x0000_s3353"/>
                </a:ext>
                <a:ext uri="{FF2B5EF4-FFF2-40B4-BE49-F238E27FC236}">
                  <a16:creationId xmlns:a16="http://schemas.microsoft.com/office/drawing/2014/main" id="{00000000-0008-0000-0000-00001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129</xdr:row>
          <xdr:rowOff>147205</xdr:rowOff>
        </xdr:from>
        <xdr:to>
          <xdr:col>1</xdr:col>
          <xdr:colOff>236393</xdr:colOff>
          <xdr:row>130</xdr:row>
          <xdr:rowOff>91786</xdr:rowOff>
        </xdr:to>
        <xdr:sp macro="" textlink="">
          <xdr:nvSpPr>
            <xdr:cNvPr id="3354" name="Control 282" hidden="1">
              <a:extLst>
                <a:ext uri="{63B3BB69-23CF-44E3-9099-C40C66FF867C}">
                  <a14:compatExt spid="_x0000_s3354"/>
                </a:ext>
                <a:ext uri="{FF2B5EF4-FFF2-40B4-BE49-F238E27FC236}">
                  <a16:creationId xmlns:a16="http://schemas.microsoft.com/office/drawing/2014/main" id="{00000000-0008-0000-0000-00001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130</xdr:row>
          <xdr:rowOff>110836</xdr:rowOff>
        </xdr:from>
        <xdr:to>
          <xdr:col>1</xdr:col>
          <xdr:colOff>236393</xdr:colOff>
          <xdr:row>131</xdr:row>
          <xdr:rowOff>55418</xdr:rowOff>
        </xdr:to>
        <xdr:sp macro="" textlink="">
          <xdr:nvSpPr>
            <xdr:cNvPr id="3355" name="Control 283" hidden="1">
              <a:extLst>
                <a:ext uri="{63B3BB69-23CF-44E3-9099-C40C66FF867C}">
                  <a14:compatExt spid="_x0000_s3355"/>
                </a:ext>
                <a:ext uri="{FF2B5EF4-FFF2-40B4-BE49-F238E27FC236}">
                  <a16:creationId xmlns:a16="http://schemas.microsoft.com/office/drawing/2014/main" id="{00000000-0008-0000-0000-00001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131</xdr:row>
          <xdr:rowOff>45893</xdr:rowOff>
        </xdr:from>
        <xdr:to>
          <xdr:col>1</xdr:col>
          <xdr:colOff>236393</xdr:colOff>
          <xdr:row>131</xdr:row>
          <xdr:rowOff>198293</xdr:rowOff>
        </xdr:to>
        <xdr:sp macro="" textlink="">
          <xdr:nvSpPr>
            <xdr:cNvPr id="3356" name="Control 284" hidden="1">
              <a:extLst>
                <a:ext uri="{63B3BB69-23CF-44E3-9099-C40C66FF867C}">
                  <a14:compatExt spid="_x0000_s3356"/>
                </a:ext>
                <a:ext uri="{FF2B5EF4-FFF2-40B4-BE49-F238E27FC236}">
                  <a16:creationId xmlns:a16="http://schemas.microsoft.com/office/drawing/2014/main" id="{00000000-0008-0000-0000-00001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132</xdr:row>
          <xdr:rowOff>66675</xdr:rowOff>
        </xdr:from>
        <xdr:to>
          <xdr:col>1</xdr:col>
          <xdr:colOff>236393</xdr:colOff>
          <xdr:row>133</xdr:row>
          <xdr:rowOff>11257</xdr:rowOff>
        </xdr:to>
        <xdr:sp macro="" textlink="">
          <xdr:nvSpPr>
            <xdr:cNvPr id="3358" name="Control 286" hidden="1">
              <a:extLst>
                <a:ext uri="{63B3BB69-23CF-44E3-9099-C40C66FF867C}">
                  <a14:compatExt spid="_x0000_s3358"/>
                </a:ext>
                <a:ext uri="{FF2B5EF4-FFF2-40B4-BE49-F238E27FC236}">
                  <a16:creationId xmlns:a16="http://schemas.microsoft.com/office/drawing/2014/main" id="{00000000-0008-0000-0000-00001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132</xdr:row>
          <xdr:rowOff>104775</xdr:rowOff>
        </xdr:from>
        <xdr:to>
          <xdr:col>1</xdr:col>
          <xdr:colOff>236393</xdr:colOff>
          <xdr:row>133</xdr:row>
          <xdr:rowOff>49357</xdr:rowOff>
        </xdr:to>
        <xdr:sp macro="" textlink="">
          <xdr:nvSpPr>
            <xdr:cNvPr id="3359" name="Control 287" hidden="1">
              <a:extLst>
                <a:ext uri="{63B3BB69-23CF-44E3-9099-C40C66FF867C}">
                  <a14:compatExt spid="_x0000_s3359"/>
                </a:ext>
                <a:ext uri="{FF2B5EF4-FFF2-40B4-BE49-F238E27FC236}">
                  <a16:creationId xmlns:a16="http://schemas.microsoft.com/office/drawing/2014/main" id="{00000000-0008-0000-0000-00001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133</xdr:row>
          <xdr:rowOff>30307</xdr:rowOff>
        </xdr:from>
        <xdr:to>
          <xdr:col>1</xdr:col>
          <xdr:colOff>236393</xdr:colOff>
          <xdr:row>133</xdr:row>
          <xdr:rowOff>182707</xdr:rowOff>
        </xdr:to>
        <xdr:sp macro="" textlink="">
          <xdr:nvSpPr>
            <xdr:cNvPr id="3360" name="Control 288" hidden="1">
              <a:extLst>
                <a:ext uri="{63B3BB69-23CF-44E3-9099-C40C66FF867C}">
                  <a14:compatExt spid="_x0000_s3360"/>
                </a:ext>
                <a:ext uri="{FF2B5EF4-FFF2-40B4-BE49-F238E27FC236}">
                  <a16:creationId xmlns:a16="http://schemas.microsoft.com/office/drawing/2014/main" id="{00000000-0008-0000-0000-00002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133</xdr:row>
          <xdr:rowOff>173182</xdr:rowOff>
        </xdr:from>
        <xdr:to>
          <xdr:col>1</xdr:col>
          <xdr:colOff>236393</xdr:colOff>
          <xdr:row>134</xdr:row>
          <xdr:rowOff>117764</xdr:rowOff>
        </xdr:to>
        <xdr:sp macro="" textlink="">
          <xdr:nvSpPr>
            <xdr:cNvPr id="3361" name="Control 289" hidden="1">
              <a:extLst>
                <a:ext uri="{63B3BB69-23CF-44E3-9099-C40C66FF867C}">
                  <a14:compatExt spid="_x0000_s3361"/>
                </a:ext>
                <a:ext uri="{FF2B5EF4-FFF2-40B4-BE49-F238E27FC236}">
                  <a16:creationId xmlns:a16="http://schemas.microsoft.com/office/drawing/2014/main" id="{00000000-0008-0000-0000-00002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134</xdr:row>
          <xdr:rowOff>108239</xdr:rowOff>
        </xdr:from>
        <xdr:to>
          <xdr:col>1</xdr:col>
          <xdr:colOff>236393</xdr:colOff>
          <xdr:row>135</xdr:row>
          <xdr:rowOff>52820</xdr:rowOff>
        </xdr:to>
        <xdr:sp macro="" textlink="">
          <xdr:nvSpPr>
            <xdr:cNvPr id="3362" name="Control 290" hidden="1">
              <a:extLst>
                <a:ext uri="{63B3BB69-23CF-44E3-9099-C40C66FF867C}">
                  <a14:compatExt spid="_x0000_s3362"/>
                </a:ext>
                <a:ext uri="{FF2B5EF4-FFF2-40B4-BE49-F238E27FC236}">
                  <a16:creationId xmlns:a16="http://schemas.microsoft.com/office/drawing/2014/main" id="{00000000-0008-0000-0000-00002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135</xdr:row>
          <xdr:rowOff>52820</xdr:rowOff>
        </xdr:from>
        <xdr:to>
          <xdr:col>1</xdr:col>
          <xdr:colOff>236393</xdr:colOff>
          <xdr:row>135</xdr:row>
          <xdr:rowOff>205220</xdr:rowOff>
        </xdr:to>
        <xdr:sp macro="" textlink="">
          <xdr:nvSpPr>
            <xdr:cNvPr id="3363" name="Control 291" hidden="1">
              <a:extLst>
                <a:ext uri="{63B3BB69-23CF-44E3-9099-C40C66FF867C}">
                  <a14:compatExt spid="_x0000_s3363"/>
                </a:ext>
                <a:ext uri="{FF2B5EF4-FFF2-40B4-BE49-F238E27FC236}">
                  <a16:creationId xmlns:a16="http://schemas.microsoft.com/office/drawing/2014/main" id="{00000000-0008-0000-0000-00002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136</xdr:row>
          <xdr:rowOff>92652</xdr:rowOff>
        </xdr:from>
        <xdr:to>
          <xdr:col>1</xdr:col>
          <xdr:colOff>236393</xdr:colOff>
          <xdr:row>137</xdr:row>
          <xdr:rowOff>37234</xdr:rowOff>
        </xdr:to>
        <xdr:sp macro="" textlink="">
          <xdr:nvSpPr>
            <xdr:cNvPr id="3365" name="Control 293" hidden="1">
              <a:extLst>
                <a:ext uri="{63B3BB69-23CF-44E3-9099-C40C66FF867C}">
                  <a14:compatExt spid="_x0000_s3365"/>
                </a:ext>
                <a:ext uri="{FF2B5EF4-FFF2-40B4-BE49-F238E27FC236}">
                  <a16:creationId xmlns:a16="http://schemas.microsoft.com/office/drawing/2014/main" id="{00000000-0008-0000-0000-00002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136</xdr:row>
          <xdr:rowOff>130752</xdr:rowOff>
        </xdr:from>
        <xdr:to>
          <xdr:col>1</xdr:col>
          <xdr:colOff>236393</xdr:colOff>
          <xdr:row>137</xdr:row>
          <xdr:rowOff>75334</xdr:rowOff>
        </xdr:to>
        <xdr:sp macro="" textlink="">
          <xdr:nvSpPr>
            <xdr:cNvPr id="3366" name="Control 294" hidden="1">
              <a:extLst>
                <a:ext uri="{63B3BB69-23CF-44E3-9099-C40C66FF867C}">
                  <a14:compatExt spid="_x0000_s3366"/>
                </a:ext>
                <a:ext uri="{FF2B5EF4-FFF2-40B4-BE49-F238E27FC236}">
                  <a16:creationId xmlns:a16="http://schemas.microsoft.com/office/drawing/2014/main" id="{00000000-0008-0000-0000-00002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137</xdr:row>
          <xdr:rowOff>65809</xdr:rowOff>
        </xdr:from>
        <xdr:to>
          <xdr:col>1</xdr:col>
          <xdr:colOff>236393</xdr:colOff>
          <xdr:row>138</xdr:row>
          <xdr:rowOff>10391</xdr:rowOff>
        </xdr:to>
        <xdr:sp macro="" textlink="">
          <xdr:nvSpPr>
            <xdr:cNvPr id="3367" name="Control 295" hidden="1">
              <a:extLst>
                <a:ext uri="{63B3BB69-23CF-44E3-9099-C40C66FF867C}">
                  <a14:compatExt spid="_x0000_s3367"/>
                </a:ext>
                <a:ext uri="{FF2B5EF4-FFF2-40B4-BE49-F238E27FC236}">
                  <a16:creationId xmlns:a16="http://schemas.microsoft.com/office/drawing/2014/main" id="{00000000-0008-0000-0000-00002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137</xdr:row>
          <xdr:rowOff>199159</xdr:rowOff>
        </xdr:from>
        <xdr:to>
          <xdr:col>1</xdr:col>
          <xdr:colOff>236393</xdr:colOff>
          <xdr:row>138</xdr:row>
          <xdr:rowOff>143741</xdr:rowOff>
        </xdr:to>
        <xdr:sp macro="" textlink="">
          <xdr:nvSpPr>
            <xdr:cNvPr id="3368" name="Control 296" hidden="1">
              <a:extLst>
                <a:ext uri="{63B3BB69-23CF-44E3-9099-C40C66FF867C}">
                  <a14:compatExt spid="_x0000_s3368"/>
                </a:ext>
                <a:ext uri="{FF2B5EF4-FFF2-40B4-BE49-F238E27FC236}">
                  <a16:creationId xmlns:a16="http://schemas.microsoft.com/office/drawing/2014/main" id="{00000000-0008-0000-0000-00002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138</xdr:row>
          <xdr:rowOff>124691</xdr:rowOff>
        </xdr:from>
        <xdr:to>
          <xdr:col>1</xdr:col>
          <xdr:colOff>236393</xdr:colOff>
          <xdr:row>139</xdr:row>
          <xdr:rowOff>69273</xdr:rowOff>
        </xdr:to>
        <xdr:sp macro="" textlink="">
          <xdr:nvSpPr>
            <xdr:cNvPr id="3369" name="Control 297" hidden="1">
              <a:extLst>
                <a:ext uri="{63B3BB69-23CF-44E3-9099-C40C66FF867C}">
                  <a14:compatExt spid="_x0000_s3369"/>
                </a:ext>
                <a:ext uri="{FF2B5EF4-FFF2-40B4-BE49-F238E27FC236}">
                  <a16:creationId xmlns:a16="http://schemas.microsoft.com/office/drawing/2014/main" id="{00000000-0008-0000-0000-00002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139</xdr:row>
          <xdr:rowOff>59748</xdr:rowOff>
        </xdr:from>
        <xdr:to>
          <xdr:col>1</xdr:col>
          <xdr:colOff>236393</xdr:colOff>
          <xdr:row>140</xdr:row>
          <xdr:rowOff>4330</xdr:rowOff>
        </xdr:to>
        <xdr:sp macro="" textlink="">
          <xdr:nvSpPr>
            <xdr:cNvPr id="3370" name="Control 298" hidden="1">
              <a:extLst>
                <a:ext uri="{63B3BB69-23CF-44E3-9099-C40C66FF867C}">
                  <a14:compatExt spid="_x0000_s3370"/>
                </a:ext>
                <a:ext uri="{FF2B5EF4-FFF2-40B4-BE49-F238E27FC236}">
                  <a16:creationId xmlns:a16="http://schemas.microsoft.com/office/drawing/2014/main" id="{00000000-0008-0000-0000-00002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139</xdr:row>
          <xdr:rowOff>202623</xdr:rowOff>
        </xdr:from>
        <xdr:to>
          <xdr:col>1</xdr:col>
          <xdr:colOff>236393</xdr:colOff>
          <xdr:row>140</xdr:row>
          <xdr:rowOff>147205</xdr:rowOff>
        </xdr:to>
        <xdr:sp macro="" textlink="">
          <xdr:nvSpPr>
            <xdr:cNvPr id="3371" name="Control 299" hidden="1">
              <a:extLst>
                <a:ext uri="{63B3BB69-23CF-44E3-9099-C40C66FF867C}">
                  <a14:compatExt spid="_x0000_s3371"/>
                </a:ext>
                <a:ext uri="{FF2B5EF4-FFF2-40B4-BE49-F238E27FC236}">
                  <a16:creationId xmlns:a16="http://schemas.microsoft.com/office/drawing/2014/main" id="{00000000-0008-0000-0000-00002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140</xdr:row>
          <xdr:rowOff>166255</xdr:rowOff>
        </xdr:from>
        <xdr:to>
          <xdr:col>1</xdr:col>
          <xdr:colOff>236393</xdr:colOff>
          <xdr:row>141</xdr:row>
          <xdr:rowOff>110836</xdr:rowOff>
        </xdr:to>
        <xdr:sp macro="" textlink="">
          <xdr:nvSpPr>
            <xdr:cNvPr id="3372" name="Control 300" hidden="1">
              <a:extLst>
                <a:ext uri="{63B3BB69-23CF-44E3-9099-C40C66FF867C}">
                  <a14:compatExt spid="_x0000_s3372"/>
                </a:ext>
                <a:ext uri="{FF2B5EF4-FFF2-40B4-BE49-F238E27FC236}">
                  <a16:creationId xmlns:a16="http://schemas.microsoft.com/office/drawing/2014/main" id="{00000000-0008-0000-0000-00002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141</xdr:row>
          <xdr:rowOff>177511</xdr:rowOff>
        </xdr:from>
        <xdr:to>
          <xdr:col>1</xdr:col>
          <xdr:colOff>236393</xdr:colOff>
          <xdr:row>142</xdr:row>
          <xdr:rowOff>122093</xdr:rowOff>
        </xdr:to>
        <xdr:sp macro="" textlink="">
          <xdr:nvSpPr>
            <xdr:cNvPr id="3374" name="Control 302" hidden="1">
              <a:extLst>
                <a:ext uri="{63B3BB69-23CF-44E3-9099-C40C66FF867C}">
                  <a14:compatExt spid="_x0000_s3374"/>
                </a:ext>
                <a:ext uri="{FF2B5EF4-FFF2-40B4-BE49-F238E27FC236}">
                  <a16:creationId xmlns:a16="http://schemas.microsoft.com/office/drawing/2014/main" id="{00000000-0008-0000-0000-00002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142</xdr:row>
          <xdr:rowOff>17318</xdr:rowOff>
        </xdr:from>
        <xdr:to>
          <xdr:col>1</xdr:col>
          <xdr:colOff>236393</xdr:colOff>
          <xdr:row>142</xdr:row>
          <xdr:rowOff>169718</xdr:rowOff>
        </xdr:to>
        <xdr:sp macro="" textlink="">
          <xdr:nvSpPr>
            <xdr:cNvPr id="3375" name="Control 303" hidden="1">
              <a:extLst>
                <a:ext uri="{63B3BB69-23CF-44E3-9099-C40C66FF867C}">
                  <a14:compatExt spid="_x0000_s3375"/>
                </a:ext>
                <a:ext uri="{FF2B5EF4-FFF2-40B4-BE49-F238E27FC236}">
                  <a16:creationId xmlns:a16="http://schemas.microsoft.com/office/drawing/2014/main" id="{00000000-0008-0000-0000-00002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142</xdr:row>
          <xdr:rowOff>150668</xdr:rowOff>
        </xdr:from>
        <xdr:to>
          <xdr:col>1</xdr:col>
          <xdr:colOff>236393</xdr:colOff>
          <xdr:row>143</xdr:row>
          <xdr:rowOff>95250</xdr:rowOff>
        </xdr:to>
        <xdr:sp macro="" textlink="">
          <xdr:nvSpPr>
            <xdr:cNvPr id="3376" name="Control 304" hidden="1">
              <a:extLst>
                <a:ext uri="{63B3BB69-23CF-44E3-9099-C40C66FF867C}">
                  <a14:compatExt spid="_x0000_s3376"/>
                </a:ext>
                <a:ext uri="{FF2B5EF4-FFF2-40B4-BE49-F238E27FC236}">
                  <a16:creationId xmlns:a16="http://schemas.microsoft.com/office/drawing/2014/main" id="{00000000-0008-0000-0000-00003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143</xdr:row>
          <xdr:rowOff>85725</xdr:rowOff>
        </xdr:from>
        <xdr:to>
          <xdr:col>1</xdr:col>
          <xdr:colOff>236393</xdr:colOff>
          <xdr:row>144</xdr:row>
          <xdr:rowOff>30307</xdr:rowOff>
        </xdr:to>
        <xdr:sp macro="" textlink="">
          <xdr:nvSpPr>
            <xdr:cNvPr id="3377" name="Control 305" hidden="1">
              <a:extLst>
                <a:ext uri="{63B3BB69-23CF-44E3-9099-C40C66FF867C}">
                  <a14:compatExt spid="_x0000_s3377"/>
                </a:ext>
                <a:ext uri="{FF2B5EF4-FFF2-40B4-BE49-F238E27FC236}">
                  <a16:creationId xmlns:a16="http://schemas.microsoft.com/office/drawing/2014/main" id="{00000000-0008-0000-0000-00003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144</xdr:row>
          <xdr:rowOff>11257</xdr:rowOff>
        </xdr:from>
        <xdr:to>
          <xdr:col>1</xdr:col>
          <xdr:colOff>236393</xdr:colOff>
          <xdr:row>144</xdr:row>
          <xdr:rowOff>163657</xdr:rowOff>
        </xdr:to>
        <xdr:sp macro="" textlink="">
          <xdr:nvSpPr>
            <xdr:cNvPr id="3378" name="Control 306" hidden="1">
              <a:extLst>
                <a:ext uri="{63B3BB69-23CF-44E3-9099-C40C66FF867C}">
                  <a14:compatExt spid="_x0000_s3378"/>
                </a:ext>
                <a:ext uri="{FF2B5EF4-FFF2-40B4-BE49-F238E27FC236}">
                  <a16:creationId xmlns:a16="http://schemas.microsoft.com/office/drawing/2014/main" id="{00000000-0008-0000-0000-00003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144</xdr:row>
          <xdr:rowOff>154132</xdr:rowOff>
        </xdr:from>
        <xdr:to>
          <xdr:col>1</xdr:col>
          <xdr:colOff>236393</xdr:colOff>
          <xdr:row>145</xdr:row>
          <xdr:rowOff>98714</xdr:rowOff>
        </xdr:to>
        <xdr:sp macro="" textlink="">
          <xdr:nvSpPr>
            <xdr:cNvPr id="3379" name="Control 307" hidden="1">
              <a:extLst>
                <a:ext uri="{63B3BB69-23CF-44E3-9099-C40C66FF867C}">
                  <a14:compatExt spid="_x0000_s3379"/>
                </a:ext>
                <a:ext uri="{FF2B5EF4-FFF2-40B4-BE49-F238E27FC236}">
                  <a16:creationId xmlns:a16="http://schemas.microsoft.com/office/drawing/2014/main" id="{00000000-0008-0000-0000-00003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145</xdr:row>
          <xdr:rowOff>89189</xdr:rowOff>
        </xdr:from>
        <xdr:to>
          <xdr:col>1</xdr:col>
          <xdr:colOff>236393</xdr:colOff>
          <xdr:row>146</xdr:row>
          <xdr:rowOff>33770</xdr:rowOff>
        </xdr:to>
        <xdr:sp macro="" textlink="">
          <xdr:nvSpPr>
            <xdr:cNvPr id="3380" name="Control 308" hidden="1">
              <a:extLst>
                <a:ext uri="{63B3BB69-23CF-44E3-9099-C40C66FF867C}">
                  <a14:compatExt spid="_x0000_s3380"/>
                </a:ext>
                <a:ext uri="{FF2B5EF4-FFF2-40B4-BE49-F238E27FC236}">
                  <a16:creationId xmlns:a16="http://schemas.microsoft.com/office/drawing/2014/main" id="{00000000-0008-0000-0000-00003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146</xdr:row>
          <xdr:rowOff>52820</xdr:rowOff>
        </xdr:from>
        <xdr:to>
          <xdr:col>1</xdr:col>
          <xdr:colOff>236393</xdr:colOff>
          <xdr:row>146</xdr:row>
          <xdr:rowOff>205220</xdr:rowOff>
        </xdr:to>
        <xdr:sp macro="" textlink="">
          <xdr:nvSpPr>
            <xdr:cNvPr id="3381" name="Control 309" hidden="1">
              <a:extLst>
                <a:ext uri="{63B3BB69-23CF-44E3-9099-C40C66FF867C}">
                  <a14:compatExt spid="_x0000_s3381"/>
                </a:ext>
                <a:ext uri="{FF2B5EF4-FFF2-40B4-BE49-F238E27FC236}">
                  <a16:creationId xmlns:a16="http://schemas.microsoft.com/office/drawing/2014/main" id="{00000000-0008-0000-0000-00003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146</xdr:row>
          <xdr:rowOff>176645</xdr:rowOff>
        </xdr:from>
        <xdr:to>
          <xdr:col>1</xdr:col>
          <xdr:colOff>236393</xdr:colOff>
          <xdr:row>147</xdr:row>
          <xdr:rowOff>121227</xdr:rowOff>
        </xdr:to>
        <xdr:sp macro="" textlink="">
          <xdr:nvSpPr>
            <xdr:cNvPr id="3382" name="Control 310" hidden="1">
              <a:extLst>
                <a:ext uri="{63B3BB69-23CF-44E3-9099-C40C66FF867C}">
                  <a14:compatExt spid="_x0000_s3382"/>
                </a:ext>
                <a:ext uri="{FF2B5EF4-FFF2-40B4-BE49-F238E27FC236}">
                  <a16:creationId xmlns:a16="http://schemas.microsoft.com/office/drawing/2014/main" id="{00000000-0008-0000-0000-00003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147</xdr:row>
          <xdr:rowOff>111702</xdr:rowOff>
        </xdr:from>
        <xdr:to>
          <xdr:col>1</xdr:col>
          <xdr:colOff>236393</xdr:colOff>
          <xdr:row>148</xdr:row>
          <xdr:rowOff>56284</xdr:rowOff>
        </xdr:to>
        <xdr:sp macro="" textlink="">
          <xdr:nvSpPr>
            <xdr:cNvPr id="3383" name="Control 311" hidden="1">
              <a:extLst>
                <a:ext uri="{63B3BB69-23CF-44E3-9099-C40C66FF867C}">
                  <a14:compatExt spid="_x0000_s3383"/>
                </a:ext>
                <a:ext uri="{FF2B5EF4-FFF2-40B4-BE49-F238E27FC236}">
                  <a16:creationId xmlns:a16="http://schemas.microsoft.com/office/drawing/2014/main" id="{00000000-0008-0000-0000-00003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148</xdr:row>
          <xdr:rowOff>46759</xdr:rowOff>
        </xdr:from>
        <xdr:to>
          <xdr:col>1</xdr:col>
          <xdr:colOff>236393</xdr:colOff>
          <xdr:row>148</xdr:row>
          <xdr:rowOff>199159</xdr:rowOff>
        </xdr:to>
        <xdr:sp macro="" textlink="">
          <xdr:nvSpPr>
            <xdr:cNvPr id="3384" name="Control 312" hidden="1">
              <a:extLst>
                <a:ext uri="{63B3BB69-23CF-44E3-9099-C40C66FF867C}">
                  <a14:compatExt spid="_x0000_s3384"/>
                </a:ext>
                <a:ext uri="{FF2B5EF4-FFF2-40B4-BE49-F238E27FC236}">
                  <a16:creationId xmlns:a16="http://schemas.microsoft.com/office/drawing/2014/main" id="{00000000-0008-0000-0000-00003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148</xdr:row>
          <xdr:rowOff>180109</xdr:rowOff>
        </xdr:from>
        <xdr:to>
          <xdr:col>1</xdr:col>
          <xdr:colOff>236393</xdr:colOff>
          <xdr:row>149</xdr:row>
          <xdr:rowOff>124691</xdr:rowOff>
        </xdr:to>
        <xdr:sp macro="" textlink="">
          <xdr:nvSpPr>
            <xdr:cNvPr id="3385" name="Control 313" hidden="1">
              <a:extLst>
                <a:ext uri="{63B3BB69-23CF-44E3-9099-C40C66FF867C}">
                  <a14:compatExt spid="_x0000_s3385"/>
                </a:ext>
                <a:ext uri="{FF2B5EF4-FFF2-40B4-BE49-F238E27FC236}">
                  <a16:creationId xmlns:a16="http://schemas.microsoft.com/office/drawing/2014/main" id="{00000000-0008-0000-0000-00003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149</xdr:row>
          <xdr:rowOff>115166</xdr:rowOff>
        </xdr:from>
        <xdr:to>
          <xdr:col>1</xdr:col>
          <xdr:colOff>236393</xdr:colOff>
          <xdr:row>150</xdr:row>
          <xdr:rowOff>59748</xdr:rowOff>
        </xdr:to>
        <xdr:sp macro="" textlink="">
          <xdr:nvSpPr>
            <xdr:cNvPr id="3386" name="Control 314" hidden="1">
              <a:extLst>
                <a:ext uri="{63B3BB69-23CF-44E3-9099-C40C66FF867C}">
                  <a14:compatExt spid="_x0000_s3386"/>
                </a:ext>
                <a:ext uri="{FF2B5EF4-FFF2-40B4-BE49-F238E27FC236}">
                  <a16:creationId xmlns:a16="http://schemas.microsoft.com/office/drawing/2014/main" id="{00000000-0008-0000-0000-00003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150</xdr:row>
          <xdr:rowOff>154998</xdr:rowOff>
        </xdr:from>
        <xdr:to>
          <xdr:col>1</xdr:col>
          <xdr:colOff>236393</xdr:colOff>
          <xdr:row>151</xdr:row>
          <xdr:rowOff>99580</xdr:rowOff>
        </xdr:to>
        <xdr:sp macro="" textlink="">
          <xdr:nvSpPr>
            <xdr:cNvPr id="3388" name="Control 316" hidden="1">
              <a:extLst>
                <a:ext uri="{63B3BB69-23CF-44E3-9099-C40C66FF867C}">
                  <a14:compatExt spid="_x0000_s3388"/>
                </a:ext>
                <a:ext uri="{FF2B5EF4-FFF2-40B4-BE49-F238E27FC236}">
                  <a16:creationId xmlns:a16="http://schemas.microsoft.com/office/drawing/2014/main" id="{00000000-0008-0000-0000-00003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150</xdr:row>
          <xdr:rowOff>202623</xdr:rowOff>
        </xdr:from>
        <xdr:to>
          <xdr:col>1</xdr:col>
          <xdr:colOff>236393</xdr:colOff>
          <xdr:row>151</xdr:row>
          <xdr:rowOff>147205</xdr:rowOff>
        </xdr:to>
        <xdr:sp macro="" textlink="">
          <xdr:nvSpPr>
            <xdr:cNvPr id="3389" name="Control 317" hidden="1">
              <a:extLst>
                <a:ext uri="{63B3BB69-23CF-44E3-9099-C40C66FF867C}">
                  <a14:compatExt spid="_x0000_s3389"/>
                </a:ext>
                <a:ext uri="{FF2B5EF4-FFF2-40B4-BE49-F238E27FC236}">
                  <a16:creationId xmlns:a16="http://schemas.microsoft.com/office/drawing/2014/main" id="{00000000-0008-0000-0000-00003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151</xdr:row>
          <xdr:rowOff>137680</xdr:rowOff>
        </xdr:from>
        <xdr:to>
          <xdr:col>1</xdr:col>
          <xdr:colOff>236393</xdr:colOff>
          <xdr:row>152</xdr:row>
          <xdr:rowOff>82261</xdr:rowOff>
        </xdr:to>
        <xdr:sp macro="" textlink="">
          <xdr:nvSpPr>
            <xdr:cNvPr id="3390" name="Control 318" hidden="1">
              <a:extLst>
                <a:ext uri="{63B3BB69-23CF-44E3-9099-C40C66FF867C}">
                  <a14:compatExt spid="_x0000_s3390"/>
                </a:ext>
                <a:ext uri="{FF2B5EF4-FFF2-40B4-BE49-F238E27FC236}">
                  <a16:creationId xmlns:a16="http://schemas.microsoft.com/office/drawing/2014/main" id="{00000000-0008-0000-0000-00003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152</xdr:row>
          <xdr:rowOff>63211</xdr:rowOff>
        </xdr:from>
        <xdr:to>
          <xdr:col>1</xdr:col>
          <xdr:colOff>236393</xdr:colOff>
          <xdr:row>153</xdr:row>
          <xdr:rowOff>7793</xdr:rowOff>
        </xdr:to>
        <xdr:sp macro="" textlink="">
          <xdr:nvSpPr>
            <xdr:cNvPr id="3391" name="Control 319" hidden="1">
              <a:extLst>
                <a:ext uri="{63B3BB69-23CF-44E3-9099-C40C66FF867C}">
                  <a14:compatExt spid="_x0000_s3391"/>
                </a:ext>
                <a:ext uri="{FF2B5EF4-FFF2-40B4-BE49-F238E27FC236}">
                  <a16:creationId xmlns:a16="http://schemas.microsoft.com/office/drawing/2014/main" id="{00000000-0008-0000-0000-00003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152</xdr:row>
          <xdr:rowOff>206086</xdr:rowOff>
        </xdr:from>
        <xdr:to>
          <xdr:col>1</xdr:col>
          <xdr:colOff>236393</xdr:colOff>
          <xdr:row>153</xdr:row>
          <xdr:rowOff>150668</xdr:rowOff>
        </xdr:to>
        <xdr:sp macro="" textlink="">
          <xdr:nvSpPr>
            <xdr:cNvPr id="3392" name="Control 320" hidden="1">
              <a:extLst>
                <a:ext uri="{63B3BB69-23CF-44E3-9099-C40C66FF867C}">
                  <a14:compatExt spid="_x0000_s3392"/>
                </a:ext>
                <a:ext uri="{FF2B5EF4-FFF2-40B4-BE49-F238E27FC236}">
                  <a16:creationId xmlns:a16="http://schemas.microsoft.com/office/drawing/2014/main" id="{00000000-0008-0000-0000-00004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153</xdr:row>
          <xdr:rowOff>141143</xdr:rowOff>
        </xdr:from>
        <xdr:to>
          <xdr:col>1</xdr:col>
          <xdr:colOff>236393</xdr:colOff>
          <xdr:row>154</xdr:row>
          <xdr:rowOff>85725</xdr:rowOff>
        </xdr:to>
        <xdr:sp macro="" textlink="">
          <xdr:nvSpPr>
            <xdr:cNvPr id="3393" name="Control 321" hidden="1">
              <a:extLst>
                <a:ext uri="{63B3BB69-23CF-44E3-9099-C40C66FF867C}">
                  <a14:compatExt spid="_x0000_s3393"/>
                </a:ext>
                <a:ext uri="{FF2B5EF4-FFF2-40B4-BE49-F238E27FC236}">
                  <a16:creationId xmlns:a16="http://schemas.microsoft.com/office/drawing/2014/main" id="{00000000-0008-0000-0000-00004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154</xdr:row>
          <xdr:rowOff>66675</xdr:rowOff>
        </xdr:from>
        <xdr:to>
          <xdr:col>1</xdr:col>
          <xdr:colOff>236393</xdr:colOff>
          <xdr:row>155</xdr:row>
          <xdr:rowOff>11257</xdr:rowOff>
        </xdr:to>
        <xdr:sp macro="" textlink="">
          <xdr:nvSpPr>
            <xdr:cNvPr id="3394" name="Control 322" hidden="1">
              <a:extLst>
                <a:ext uri="{63B3BB69-23CF-44E3-9099-C40C66FF867C}">
                  <a14:compatExt spid="_x0000_s3394"/>
                </a:ext>
                <a:ext uri="{FF2B5EF4-FFF2-40B4-BE49-F238E27FC236}">
                  <a16:creationId xmlns:a16="http://schemas.microsoft.com/office/drawing/2014/main" id="{00000000-0008-0000-0000-00004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155</xdr:row>
          <xdr:rowOff>1732</xdr:rowOff>
        </xdr:from>
        <xdr:to>
          <xdr:col>1</xdr:col>
          <xdr:colOff>236393</xdr:colOff>
          <xdr:row>155</xdr:row>
          <xdr:rowOff>154132</xdr:rowOff>
        </xdr:to>
        <xdr:sp macro="" textlink="">
          <xdr:nvSpPr>
            <xdr:cNvPr id="3395" name="Control 323" hidden="1">
              <a:extLst>
                <a:ext uri="{63B3BB69-23CF-44E3-9099-C40C66FF867C}">
                  <a14:compatExt spid="_x0000_s3395"/>
                </a:ext>
                <a:ext uri="{FF2B5EF4-FFF2-40B4-BE49-F238E27FC236}">
                  <a16:creationId xmlns:a16="http://schemas.microsoft.com/office/drawing/2014/main" id="{00000000-0008-0000-0000-00004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155</xdr:row>
          <xdr:rowOff>144607</xdr:rowOff>
        </xdr:from>
        <xdr:to>
          <xdr:col>1</xdr:col>
          <xdr:colOff>236393</xdr:colOff>
          <xdr:row>156</xdr:row>
          <xdr:rowOff>89189</xdr:rowOff>
        </xdr:to>
        <xdr:sp macro="" textlink="">
          <xdr:nvSpPr>
            <xdr:cNvPr id="3396" name="Control 324" hidden="1">
              <a:extLst>
                <a:ext uri="{63B3BB69-23CF-44E3-9099-C40C66FF867C}">
                  <a14:compatExt spid="_x0000_s3396"/>
                </a:ext>
                <a:ext uri="{FF2B5EF4-FFF2-40B4-BE49-F238E27FC236}">
                  <a16:creationId xmlns:a16="http://schemas.microsoft.com/office/drawing/2014/main" id="{00000000-0008-0000-0000-00004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156</xdr:row>
          <xdr:rowOff>79664</xdr:rowOff>
        </xdr:from>
        <xdr:to>
          <xdr:col>1</xdr:col>
          <xdr:colOff>236393</xdr:colOff>
          <xdr:row>157</xdr:row>
          <xdr:rowOff>24245</xdr:rowOff>
        </xdr:to>
        <xdr:sp macro="" textlink="">
          <xdr:nvSpPr>
            <xdr:cNvPr id="3397" name="Control 325" hidden="1">
              <a:extLst>
                <a:ext uri="{63B3BB69-23CF-44E3-9099-C40C66FF867C}">
                  <a14:compatExt spid="_x0000_s3397"/>
                </a:ext>
                <a:ext uri="{FF2B5EF4-FFF2-40B4-BE49-F238E27FC236}">
                  <a16:creationId xmlns:a16="http://schemas.microsoft.com/office/drawing/2014/main" id="{00000000-0008-0000-0000-00004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157</xdr:row>
          <xdr:rowOff>14720</xdr:rowOff>
        </xdr:from>
        <xdr:to>
          <xdr:col>1</xdr:col>
          <xdr:colOff>236393</xdr:colOff>
          <xdr:row>157</xdr:row>
          <xdr:rowOff>167120</xdr:rowOff>
        </xdr:to>
        <xdr:sp macro="" textlink="">
          <xdr:nvSpPr>
            <xdr:cNvPr id="3398" name="Control 326" hidden="1">
              <a:extLst>
                <a:ext uri="{63B3BB69-23CF-44E3-9099-C40C66FF867C}">
                  <a14:compatExt spid="_x0000_s3398"/>
                </a:ext>
                <a:ext uri="{FF2B5EF4-FFF2-40B4-BE49-F238E27FC236}">
                  <a16:creationId xmlns:a16="http://schemas.microsoft.com/office/drawing/2014/main" id="{00000000-0008-0000-0000-00004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157</xdr:row>
          <xdr:rowOff>167120</xdr:rowOff>
        </xdr:from>
        <xdr:to>
          <xdr:col>1</xdr:col>
          <xdr:colOff>236393</xdr:colOff>
          <xdr:row>158</xdr:row>
          <xdr:rowOff>111702</xdr:rowOff>
        </xdr:to>
        <xdr:sp macro="" textlink="">
          <xdr:nvSpPr>
            <xdr:cNvPr id="3399" name="Control 327" hidden="1">
              <a:extLst>
                <a:ext uri="{63B3BB69-23CF-44E3-9099-C40C66FF867C}">
                  <a14:compatExt spid="_x0000_s3399"/>
                </a:ext>
                <a:ext uri="{FF2B5EF4-FFF2-40B4-BE49-F238E27FC236}">
                  <a16:creationId xmlns:a16="http://schemas.microsoft.com/office/drawing/2014/main" id="{00000000-0008-0000-0000-00004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158</xdr:row>
          <xdr:rowOff>92652</xdr:rowOff>
        </xdr:from>
        <xdr:to>
          <xdr:col>1</xdr:col>
          <xdr:colOff>236393</xdr:colOff>
          <xdr:row>159</xdr:row>
          <xdr:rowOff>37234</xdr:rowOff>
        </xdr:to>
        <xdr:sp macro="" textlink="">
          <xdr:nvSpPr>
            <xdr:cNvPr id="3400" name="Control 328" hidden="1">
              <a:extLst>
                <a:ext uri="{63B3BB69-23CF-44E3-9099-C40C66FF867C}">
                  <a14:compatExt spid="_x0000_s3400"/>
                </a:ext>
                <a:ext uri="{FF2B5EF4-FFF2-40B4-BE49-F238E27FC236}">
                  <a16:creationId xmlns:a16="http://schemas.microsoft.com/office/drawing/2014/main" id="{00000000-0008-0000-0000-00004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159</xdr:row>
          <xdr:rowOff>27709</xdr:rowOff>
        </xdr:from>
        <xdr:to>
          <xdr:col>1</xdr:col>
          <xdr:colOff>236393</xdr:colOff>
          <xdr:row>159</xdr:row>
          <xdr:rowOff>180109</xdr:rowOff>
        </xdr:to>
        <xdr:sp macro="" textlink="">
          <xdr:nvSpPr>
            <xdr:cNvPr id="3401" name="Control 329" hidden="1">
              <a:extLst>
                <a:ext uri="{63B3BB69-23CF-44E3-9099-C40C66FF867C}">
                  <a14:compatExt spid="_x0000_s3401"/>
                </a:ext>
                <a:ext uri="{FF2B5EF4-FFF2-40B4-BE49-F238E27FC236}">
                  <a16:creationId xmlns:a16="http://schemas.microsoft.com/office/drawing/2014/main" id="{00000000-0008-0000-0000-00004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159</xdr:row>
          <xdr:rowOff>161059</xdr:rowOff>
        </xdr:from>
        <xdr:to>
          <xdr:col>1</xdr:col>
          <xdr:colOff>236393</xdr:colOff>
          <xdr:row>160</xdr:row>
          <xdr:rowOff>105641</xdr:rowOff>
        </xdr:to>
        <xdr:sp macro="" textlink="">
          <xdr:nvSpPr>
            <xdr:cNvPr id="3402" name="Control 330" hidden="1">
              <a:extLst>
                <a:ext uri="{63B3BB69-23CF-44E3-9099-C40C66FF867C}">
                  <a14:compatExt spid="_x0000_s3402"/>
                </a:ext>
                <a:ext uri="{FF2B5EF4-FFF2-40B4-BE49-F238E27FC236}">
                  <a16:creationId xmlns:a16="http://schemas.microsoft.com/office/drawing/2014/main" id="{00000000-0008-0000-0000-00004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160</xdr:row>
          <xdr:rowOff>105641</xdr:rowOff>
        </xdr:from>
        <xdr:to>
          <xdr:col>1</xdr:col>
          <xdr:colOff>236393</xdr:colOff>
          <xdr:row>161</xdr:row>
          <xdr:rowOff>50223</xdr:rowOff>
        </xdr:to>
        <xdr:sp macro="" textlink="">
          <xdr:nvSpPr>
            <xdr:cNvPr id="3403" name="Control 331" hidden="1">
              <a:extLst>
                <a:ext uri="{63B3BB69-23CF-44E3-9099-C40C66FF867C}">
                  <a14:compatExt spid="_x0000_s3403"/>
                </a:ext>
                <a:ext uri="{FF2B5EF4-FFF2-40B4-BE49-F238E27FC236}">
                  <a16:creationId xmlns:a16="http://schemas.microsoft.com/office/drawing/2014/main" id="{00000000-0008-0000-0000-00004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161</xdr:row>
          <xdr:rowOff>31173</xdr:rowOff>
        </xdr:from>
        <xdr:to>
          <xdr:col>1</xdr:col>
          <xdr:colOff>236393</xdr:colOff>
          <xdr:row>161</xdr:row>
          <xdr:rowOff>183573</xdr:rowOff>
        </xdr:to>
        <xdr:sp macro="" textlink="">
          <xdr:nvSpPr>
            <xdr:cNvPr id="3404" name="Control 332" hidden="1">
              <a:extLst>
                <a:ext uri="{63B3BB69-23CF-44E3-9099-C40C66FF867C}">
                  <a14:compatExt spid="_x0000_s3404"/>
                </a:ext>
                <a:ext uri="{FF2B5EF4-FFF2-40B4-BE49-F238E27FC236}">
                  <a16:creationId xmlns:a16="http://schemas.microsoft.com/office/drawing/2014/main" id="{00000000-0008-0000-0000-00004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161</xdr:row>
          <xdr:rowOff>174048</xdr:rowOff>
        </xdr:from>
        <xdr:to>
          <xdr:col>1</xdr:col>
          <xdr:colOff>236393</xdr:colOff>
          <xdr:row>162</xdr:row>
          <xdr:rowOff>118630</xdr:rowOff>
        </xdr:to>
        <xdr:sp macro="" textlink="">
          <xdr:nvSpPr>
            <xdr:cNvPr id="3405" name="Control 333" hidden="1">
              <a:extLst>
                <a:ext uri="{63B3BB69-23CF-44E3-9099-C40C66FF867C}">
                  <a14:compatExt spid="_x0000_s3405"/>
                </a:ext>
                <a:ext uri="{FF2B5EF4-FFF2-40B4-BE49-F238E27FC236}">
                  <a16:creationId xmlns:a16="http://schemas.microsoft.com/office/drawing/2014/main" id="{00000000-0008-0000-0000-00004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162</xdr:row>
          <xdr:rowOff>118630</xdr:rowOff>
        </xdr:from>
        <xdr:to>
          <xdr:col>1</xdr:col>
          <xdr:colOff>236393</xdr:colOff>
          <xdr:row>163</xdr:row>
          <xdr:rowOff>63211</xdr:rowOff>
        </xdr:to>
        <xdr:sp macro="" textlink="">
          <xdr:nvSpPr>
            <xdr:cNvPr id="3406" name="Control 334" hidden="1">
              <a:extLst>
                <a:ext uri="{63B3BB69-23CF-44E3-9099-C40C66FF867C}">
                  <a14:compatExt spid="_x0000_s3406"/>
                </a:ext>
                <a:ext uri="{FF2B5EF4-FFF2-40B4-BE49-F238E27FC236}">
                  <a16:creationId xmlns:a16="http://schemas.microsoft.com/office/drawing/2014/main" id="{00000000-0008-0000-0000-00004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163</xdr:row>
          <xdr:rowOff>44161</xdr:rowOff>
        </xdr:from>
        <xdr:to>
          <xdr:col>1</xdr:col>
          <xdr:colOff>236393</xdr:colOff>
          <xdr:row>163</xdr:row>
          <xdr:rowOff>196561</xdr:rowOff>
        </xdr:to>
        <xdr:sp macro="" textlink="">
          <xdr:nvSpPr>
            <xdr:cNvPr id="3407" name="Control 335" hidden="1">
              <a:extLst>
                <a:ext uri="{63B3BB69-23CF-44E3-9099-C40C66FF867C}">
                  <a14:compatExt spid="_x0000_s3407"/>
                </a:ext>
                <a:ext uri="{FF2B5EF4-FFF2-40B4-BE49-F238E27FC236}">
                  <a16:creationId xmlns:a16="http://schemas.microsoft.com/office/drawing/2014/main" id="{00000000-0008-0000-0000-00004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163</xdr:row>
          <xdr:rowOff>187036</xdr:rowOff>
        </xdr:from>
        <xdr:to>
          <xdr:col>1</xdr:col>
          <xdr:colOff>236393</xdr:colOff>
          <xdr:row>164</xdr:row>
          <xdr:rowOff>131618</xdr:rowOff>
        </xdr:to>
        <xdr:sp macro="" textlink="">
          <xdr:nvSpPr>
            <xdr:cNvPr id="3408" name="Control 336" hidden="1">
              <a:extLst>
                <a:ext uri="{63B3BB69-23CF-44E3-9099-C40C66FF867C}">
                  <a14:compatExt spid="_x0000_s3408"/>
                </a:ext>
                <a:ext uri="{FF2B5EF4-FFF2-40B4-BE49-F238E27FC236}">
                  <a16:creationId xmlns:a16="http://schemas.microsoft.com/office/drawing/2014/main" id="{00000000-0008-0000-0000-00005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164</xdr:row>
          <xdr:rowOff>122093</xdr:rowOff>
        </xdr:from>
        <xdr:to>
          <xdr:col>1</xdr:col>
          <xdr:colOff>236393</xdr:colOff>
          <xdr:row>165</xdr:row>
          <xdr:rowOff>66675</xdr:rowOff>
        </xdr:to>
        <xdr:sp macro="" textlink="">
          <xdr:nvSpPr>
            <xdr:cNvPr id="3409" name="Control 337" hidden="1">
              <a:extLst>
                <a:ext uri="{63B3BB69-23CF-44E3-9099-C40C66FF867C}">
                  <a14:compatExt spid="_x0000_s3409"/>
                </a:ext>
                <a:ext uri="{FF2B5EF4-FFF2-40B4-BE49-F238E27FC236}">
                  <a16:creationId xmlns:a16="http://schemas.microsoft.com/office/drawing/2014/main" id="{00000000-0008-0000-0000-00005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683558</xdr:colOff>
      <xdr:row>15</xdr:row>
      <xdr:rowOff>112058</xdr:rowOff>
    </xdr:from>
    <xdr:to>
      <xdr:col>8</xdr:col>
      <xdr:colOff>212912</xdr:colOff>
      <xdr:row>17</xdr:row>
      <xdr:rowOff>179294</xdr:rowOff>
    </xdr:to>
    <xdr:sp macro="" textlink="">
      <xdr:nvSpPr>
        <xdr:cNvPr id="5" name="Flecha: curvada hacia la derecha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 flipH="1">
          <a:off x="9076764" y="3137646"/>
          <a:ext cx="369795" cy="470648"/>
        </a:xfrm>
        <a:prstGeom prst="curved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907677</xdr:colOff>
      <xdr:row>0</xdr:row>
      <xdr:rowOff>56029</xdr:rowOff>
    </xdr:from>
    <xdr:to>
      <xdr:col>4</xdr:col>
      <xdr:colOff>201707</xdr:colOff>
      <xdr:row>3</xdr:row>
      <xdr:rowOff>160195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8118" y="56029"/>
          <a:ext cx="4325471" cy="70928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bian" refreshedDate="46153.333511226854" createdVersion="7" refreshedVersion="7" minRefreshableVersion="3" recordCount="318" xr:uid="{3E4C5AEE-D7B7-44D1-AD12-0E301EF2287C}">
  <cacheSource type="worksheet">
    <worksheetSource ref="A1:R319" sheet="Sheet1"/>
  </cacheSource>
  <cacheFields count="18">
    <cacheField name="Ficha" numFmtId="0">
      <sharedItems containsSemiMixedTypes="0" containsString="0" containsNumber="1" containsInteger="1" minValue="3494863" maxValue="3494869" count="4">
        <n v="3494863"/>
        <n v="3494867"/>
        <n v="3494868"/>
        <n v="3494869"/>
      </sharedItems>
    </cacheField>
    <cacheField name="Nombre(s)" numFmtId="49">
      <sharedItems/>
    </cacheField>
    <cacheField name="Apellido(s)" numFmtId="49">
      <sharedItems/>
    </cacheField>
    <cacheField name="Nombre de usuario" numFmtId="49">
      <sharedItems/>
    </cacheField>
    <cacheField name="Institución" numFmtId="49">
      <sharedItems containsNonDate="0" containsString="0" containsBlank="1"/>
    </cacheField>
    <cacheField name="Departamento" numFmtId="49">
      <sharedItems containsNonDate="0" containsString="0" containsBlank="1"/>
    </cacheField>
    <cacheField name="Correo electrónico" numFmtId="49">
      <sharedItems/>
    </cacheField>
    <cacheField name="Evidencia:AA1 EV01: Cuadro comparativo. Identificar textos escritos según la organización y su forma de expresión (Letra)" numFmtId="49">
      <sharedItems/>
    </cacheField>
    <cacheField name="Evidencia:AA2 EV01: Aplicar las normas para la redacción de textos (Letra)" numFmtId="49">
      <sharedItems/>
    </cacheField>
    <cacheField name="Paquete SCORM:AA2 EV02: Actividad interactiva. Apropiar los términos relacionados con la ortografía y la escritura. (Letra)" numFmtId="49">
      <sharedItems/>
    </cacheField>
    <cacheField name="Evidencia:AA3 EV01. Aplicar las estrategias de comprensión lectora (Letra)" numFmtId="49">
      <sharedItems/>
    </cacheField>
    <cacheField name="Prueba de Conocimiento:AA3 EV02 Evaluación. Identificar las estrategias requeridas para la comprensión lectora (Letra)" numFmtId="49">
      <sharedItems/>
    </cacheField>
    <cacheField name="Foro:AA4 EV01 Foro. Apropiar términos relacionados con lectura crítica para una postura crítica calificación (Letra)" numFmtId="49">
      <sharedItems/>
    </cacheField>
    <cacheField name="Evidencia:AA4 EV02: Documento. Desarrollar una postura crítica frente a un texto (Letra)" numFmtId="49">
      <sharedItems/>
    </cacheField>
    <cacheField name="total aprobados" numFmtId="0">
      <sharedItems containsSemiMixedTypes="0" containsString="0" containsNumber="1" containsInteger="1" minValue="0" maxValue="7" count="8">
        <n v="0"/>
        <n v="7"/>
        <n v="5"/>
        <n v="3"/>
        <n v="4"/>
        <n v="1"/>
        <n v="2"/>
        <n v="6"/>
      </sharedItems>
    </cacheField>
    <cacheField name="total no aprobados" numFmtId="0">
      <sharedItems containsSemiMixedTypes="0" containsString="0" containsNumber="1" containsInteger="1" minValue="0" maxValue="2"/>
    </cacheField>
    <cacheField name="reporte" numFmtId="0">
      <sharedItems count="2">
        <s v="NO"/>
        <s v="SI"/>
      </sharedItems>
    </cacheField>
    <cacheField name="ingreso" numFmtId="14">
      <sharedItems containsDate="1" containsMixedTypes="1" minDate="2026-04-23T00:00:00" maxDate="2026-05-1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8">
  <r>
    <x v="0"/>
    <s v="DARLYN SHIRLEY"/>
    <s v="ACOSTA CUARAN "/>
    <s v="1085343751cc"/>
    <m/>
    <m/>
    <s v="darlingcrossz@gmail.com"/>
    <s v="-"/>
    <s v="-"/>
    <s v="-"/>
    <s v="-"/>
    <s v="-"/>
    <s v="-"/>
    <s v="-"/>
    <x v="0"/>
    <n v="0"/>
    <x v="0"/>
    <d v="2026-05-09T00:00:00"/>
  </r>
  <r>
    <x v="0"/>
    <s v="ENRIQUE EDUARDO"/>
    <s v="AGUANCHA CHARRIS "/>
    <s v="1019056443cc"/>
    <m/>
    <m/>
    <s v="eeacha00@gmail.com"/>
    <s v="-"/>
    <s v="-"/>
    <s v="-"/>
    <s v="-"/>
    <s v="-"/>
    <s v="-"/>
    <s v="-"/>
    <x v="0"/>
    <n v="0"/>
    <x v="0"/>
    <s v="Nunca"/>
  </r>
  <r>
    <x v="0"/>
    <s v="MAURICIO"/>
    <s v="AGUDELO QUINTERO "/>
    <s v="1053800800cc"/>
    <m/>
    <m/>
    <s v="mauricio.agudelo4847@correo.policia.gov.co"/>
    <s v="A"/>
    <s v="A"/>
    <s v="A"/>
    <s v="A"/>
    <s v="A"/>
    <s v="A"/>
    <s v="A"/>
    <x v="1"/>
    <n v="0"/>
    <x v="1"/>
    <d v="2026-05-10T00:00:00"/>
  </r>
  <r>
    <x v="0"/>
    <s v="YINA PAOLA"/>
    <s v="ALVAREZ CACERES "/>
    <s v="1073239143cc"/>
    <m/>
    <m/>
    <s v="paolaalvarezcaceres@gmail.com"/>
    <s v="-"/>
    <s v="-"/>
    <s v="-"/>
    <s v="-"/>
    <s v="-"/>
    <s v="-"/>
    <s v="-"/>
    <x v="0"/>
    <n v="0"/>
    <x v="0"/>
    <d v="2026-04-27T00:00:00"/>
  </r>
  <r>
    <x v="0"/>
    <s v="MIGUEL ALONSO"/>
    <s v="ANGEL ESQUIVEL "/>
    <s v="10766245cc"/>
    <m/>
    <m/>
    <s v="miguepeliculas@gmail.com"/>
    <s v="-"/>
    <s v="-"/>
    <s v="-"/>
    <s v="-"/>
    <s v="-"/>
    <s v="-"/>
    <s v="-"/>
    <x v="0"/>
    <n v="0"/>
    <x v="0"/>
    <d v="2026-05-03T00:00:00"/>
  </r>
  <r>
    <x v="0"/>
    <s v="EMILIS TATIANA"/>
    <s v="ARIAS CAMARGO "/>
    <s v="1028787641ti"/>
    <m/>
    <m/>
    <s v="emilytatianaariascamargo@gmail.com"/>
    <s v="-"/>
    <s v="-"/>
    <s v="-"/>
    <s v="-"/>
    <s v="-"/>
    <s v="-"/>
    <s v="-"/>
    <x v="0"/>
    <n v="0"/>
    <x v="0"/>
    <s v="Nunca"/>
  </r>
  <r>
    <x v="0"/>
    <s v="ANGIE MARCELA"/>
    <s v="ARIAS VEGA "/>
    <s v="1063969329cc"/>
    <m/>
    <m/>
    <s v="angiearve@gmail.com"/>
    <s v="-"/>
    <s v="-"/>
    <s v="-"/>
    <s v="-"/>
    <s v="-"/>
    <s v="-"/>
    <s v="-"/>
    <x v="0"/>
    <n v="0"/>
    <x v="0"/>
    <s v="Nunca"/>
  </r>
  <r>
    <x v="0"/>
    <s v="GUSTAVO ADOLFO"/>
    <s v="ARRIGUI OROZCO "/>
    <s v="1117494174cc"/>
    <m/>
    <m/>
    <s v="gustavo.arrigui@correo.policia.gov.co"/>
    <s v="-"/>
    <s v="-"/>
    <s v="-"/>
    <s v="-"/>
    <s v="-"/>
    <s v="-"/>
    <s v="-"/>
    <x v="0"/>
    <n v="0"/>
    <x v="0"/>
    <s v="Nunca"/>
  </r>
  <r>
    <x v="0"/>
    <s v="HUGO ARMANDO"/>
    <s v="BARRAGAN VALENCIA "/>
    <s v="1115184094cc"/>
    <m/>
    <m/>
    <s v="hugo.barragan4851@correo.policia.gov.co"/>
    <s v="A"/>
    <s v="A"/>
    <s v="A"/>
    <s v="A"/>
    <s v="A"/>
    <s v="A"/>
    <s v="A"/>
    <x v="1"/>
    <n v="0"/>
    <x v="1"/>
    <d v="2026-05-09T00:00:00"/>
  </r>
  <r>
    <x v="0"/>
    <s v="HAROL ALEJANDRO"/>
    <s v="BARRETO HERRERA "/>
    <s v="1014979562cc"/>
    <m/>
    <m/>
    <s v="harol3765@gmail.com"/>
    <s v="-"/>
    <s v="-"/>
    <s v="-"/>
    <s v="-"/>
    <s v="-"/>
    <s v="-"/>
    <s v="-"/>
    <x v="0"/>
    <n v="0"/>
    <x v="0"/>
    <d v="2026-05-03T00:00:00"/>
  </r>
  <r>
    <x v="0"/>
    <s v="JESUS ALBERTO"/>
    <s v="BARRIGA SERNA "/>
    <s v="1065891566cc"/>
    <m/>
    <m/>
    <s v="jesus.barriga2577@correo.policia.gov.co"/>
    <s v="A"/>
    <s v="A"/>
    <s v="A"/>
    <s v="A"/>
    <s v="A"/>
    <s v="A"/>
    <s v="A"/>
    <x v="1"/>
    <n v="0"/>
    <x v="1"/>
    <d v="2026-05-03T00:00:00"/>
  </r>
  <r>
    <x v="0"/>
    <s v="OSMAN DANILO"/>
    <s v="BEDOYA FRANCO "/>
    <s v="1030632220cc"/>
    <m/>
    <m/>
    <s v="bedoyaosman6@gmail.com"/>
    <s v="-"/>
    <s v="-"/>
    <s v="-"/>
    <s v="-"/>
    <s v="-"/>
    <s v="-"/>
    <s v="-"/>
    <x v="0"/>
    <n v="0"/>
    <x v="0"/>
    <d v="2026-05-02T00:00:00"/>
  </r>
  <r>
    <x v="0"/>
    <s v="ELIANA ANDREA"/>
    <s v="BEDOYA HERNANDEZ "/>
    <s v="1098655607cc"/>
    <m/>
    <m/>
    <s v="eliana7b@hotmail.com"/>
    <s v="-"/>
    <s v="-"/>
    <s v="-"/>
    <s v="-"/>
    <s v="-"/>
    <s v="-"/>
    <s v="-"/>
    <x v="0"/>
    <n v="0"/>
    <x v="0"/>
    <s v="Nunca"/>
  </r>
  <r>
    <x v="0"/>
    <s v="AURA MAIQUELAN"/>
    <s v="BELTRAN RICO "/>
    <s v="1013600778cc"/>
    <m/>
    <m/>
    <s v="maikbrico@gmail.com"/>
    <s v="-"/>
    <s v="-"/>
    <s v="-"/>
    <s v="-"/>
    <s v="-"/>
    <s v="-"/>
    <s v="-"/>
    <x v="0"/>
    <n v="0"/>
    <x v="0"/>
    <s v="Nunca"/>
  </r>
  <r>
    <x v="0"/>
    <s v="CARLOS EDUARDO"/>
    <s v="BERMUDEZ OVIEDO "/>
    <s v="93350618cc"/>
    <m/>
    <m/>
    <s v="bermudezoviedo@gmail.com"/>
    <s v="-"/>
    <s v="-"/>
    <s v="-"/>
    <s v="-"/>
    <s v="-"/>
    <s v="-"/>
    <s v="-"/>
    <x v="0"/>
    <n v="0"/>
    <x v="0"/>
    <d v="2026-04-24T00:00:00"/>
  </r>
  <r>
    <x v="0"/>
    <s v="DAVID STIBEN"/>
    <s v="BLANDON MAHECHA "/>
    <s v="1054559817cc"/>
    <m/>
    <m/>
    <s v="stiiven_blandon@hotmail.com"/>
    <s v="-"/>
    <s v="-"/>
    <s v="-"/>
    <s v="-"/>
    <s v="-"/>
    <s v="-"/>
    <s v="-"/>
    <x v="0"/>
    <n v="0"/>
    <x v="0"/>
    <d v="2026-05-02T00:00:00"/>
  </r>
  <r>
    <x v="0"/>
    <s v="HILARYDANIELA"/>
    <s v="BLASQUEZ GUTIERREZ "/>
    <s v="1193285376cc"/>
    <m/>
    <m/>
    <s v="hilablasquez999@gmail.com"/>
    <s v="-"/>
    <s v="-"/>
    <s v="-"/>
    <s v="-"/>
    <s v="-"/>
    <s v="-"/>
    <s v="-"/>
    <x v="0"/>
    <n v="0"/>
    <x v="0"/>
    <d v="2026-04-29T00:00:00"/>
  </r>
  <r>
    <x v="0"/>
    <s v="JOHANA"/>
    <s v="BOTELLO BARINAS "/>
    <s v="1116803911cc"/>
    <m/>
    <m/>
    <s v="johana.botello@correo.policia.gov.co"/>
    <s v="-"/>
    <s v="-"/>
    <s v="-"/>
    <s v="-"/>
    <s v="-"/>
    <s v="-"/>
    <s v="-"/>
    <x v="0"/>
    <n v="0"/>
    <x v="0"/>
    <s v="Nunca"/>
  </r>
  <r>
    <x v="0"/>
    <s v="JHON FREDY"/>
    <s v="CAPERA GOMEZ "/>
    <s v="1016016820cc"/>
    <m/>
    <m/>
    <s v="jhon.capera@correo.policia.gov.co"/>
    <s v="A"/>
    <s v="A"/>
    <s v="A"/>
    <s v="A"/>
    <s v="A"/>
    <s v="A"/>
    <s v="A"/>
    <x v="1"/>
    <n v="0"/>
    <x v="1"/>
    <d v="2026-04-30T00:00:00"/>
  </r>
  <r>
    <x v="0"/>
    <s v="MELISSA"/>
    <s v="CARDONA ARANGO "/>
    <s v="1037651473cc"/>
    <m/>
    <m/>
    <s v="melissa.cardona.a@outlook.com"/>
    <s v="-"/>
    <s v="-"/>
    <s v="-"/>
    <s v="-"/>
    <s v="-"/>
    <s v="-"/>
    <s v="-"/>
    <x v="0"/>
    <n v="0"/>
    <x v="0"/>
    <s v="Nunca"/>
  </r>
  <r>
    <x v="0"/>
    <s v="JULIAN STEVEN"/>
    <s v="CARDONA ORTIZ "/>
    <s v="1061654945cc"/>
    <m/>
    <m/>
    <s v="jusco8992@hotmail.com"/>
    <s v="-"/>
    <s v="-"/>
    <s v="-"/>
    <s v="-"/>
    <s v="-"/>
    <s v="-"/>
    <s v="-"/>
    <x v="0"/>
    <n v="0"/>
    <x v="0"/>
    <d v="2026-05-02T00:00:00"/>
  </r>
  <r>
    <x v="0"/>
    <s v="LUZ ISABELLA"/>
    <s v="CASTAÑEDA ROMERO "/>
    <s v="1109384698ti"/>
    <m/>
    <m/>
    <s v="2009isabela.romero@gmail.com"/>
    <s v="-"/>
    <s v="-"/>
    <s v="-"/>
    <s v="-"/>
    <s v="-"/>
    <s v="-"/>
    <s v="-"/>
    <x v="0"/>
    <n v="0"/>
    <x v="0"/>
    <d v="2026-05-04T00:00:00"/>
  </r>
  <r>
    <x v="0"/>
    <s v="ADRIAN"/>
    <s v="CASTRO TELLEZ "/>
    <s v="1052841712ti"/>
    <m/>
    <m/>
    <s v="tellezadrian996@gmail.com"/>
    <s v="-"/>
    <s v="-"/>
    <s v="-"/>
    <s v="-"/>
    <s v="-"/>
    <s v="-"/>
    <s v="-"/>
    <x v="0"/>
    <n v="0"/>
    <x v="0"/>
    <s v="Nunca"/>
  </r>
  <r>
    <x v="0"/>
    <s v="DUVER ANDRES"/>
    <s v="CONTRERAS FORERO "/>
    <s v="1121915482cc"/>
    <m/>
    <m/>
    <s v="dacf1994@gmail.com"/>
    <s v="-"/>
    <s v="-"/>
    <s v="-"/>
    <s v="-"/>
    <s v="-"/>
    <s v="-"/>
    <s v="-"/>
    <x v="0"/>
    <n v="0"/>
    <x v="0"/>
    <s v="Nunca"/>
  </r>
  <r>
    <x v="0"/>
    <s v="JHOAN ALEJANDRO"/>
    <s v="CORREDOR GUERRA "/>
    <s v="1013267114ti"/>
    <m/>
    <m/>
    <s v="alejandro06guerra@gmail.com"/>
    <s v="-"/>
    <s v="-"/>
    <s v="-"/>
    <s v="-"/>
    <s v="-"/>
    <s v="-"/>
    <s v="-"/>
    <x v="0"/>
    <n v="0"/>
    <x v="0"/>
    <s v="Nunca"/>
  </r>
  <r>
    <x v="0"/>
    <s v="DIEGO ARMANDO"/>
    <s v="CUELLO MANJARRES "/>
    <s v="1118817101cc"/>
    <m/>
    <m/>
    <s v="diegocuellom@yahoo.com.co"/>
    <s v="-"/>
    <s v="-"/>
    <s v="-"/>
    <s v="-"/>
    <s v="-"/>
    <s v="-"/>
    <s v="-"/>
    <x v="0"/>
    <n v="0"/>
    <x v="0"/>
    <d v="2026-04-26T00:00:00"/>
  </r>
  <r>
    <x v="0"/>
    <s v="JOSSELYN DAYANNE"/>
    <s v="DIAZ OLAYA "/>
    <s v="1014874043ti"/>
    <m/>
    <m/>
    <s v="josselyndiaz088@gmail.com"/>
    <s v="-"/>
    <s v="-"/>
    <s v="-"/>
    <s v="-"/>
    <s v="-"/>
    <s v="-"/>
    <s v="-"/>
    <x v="0"/>
    <n v="0"/>
    <x v="0"/>
    <d v="2026-05-09T00:00:00"/>
  </r>
  <r>
    <x v="0"/>
    <s v="EIDER ANDERSON"/>
    <s v="DIAZ RAMIREZ "/>
    <s v="1085288874cc"/>
    <m/>
    <m/>
    <s v="eider.diaz5250@correo.policia.gov.co"/>
    <s v="A"/>
    <s v="A"/>
    <s v="A"/>
    <s v="A"/>
    <s v="A"/>
    <s v="-"/>
    <s v="-"/>
    <x v="2"/>
    <n v="0"/>
    <x v="1"/>
    <d v="2026-05-07T00:00:00"/>
  </r>
  <r>
    <x v="0"/>
    <s v="DEYSY ESTHER"/>
    <s v="DOMINGUEZ BARRAZA "/>
    <s v="1014663464ti"/>
    <m/>
    <m/>
    <s v="dominguez2014_@hotmail.com"/>
    <s v="-"/>
    <s v="-"/>
    <s v="-"/>
    <s v="-"/>
    <s v="-"/>
    <s v="-"/>
    <s v="-"/>
    <x v="0"/>
    <n v="0"/>
    <x v="0"/>
    <s v="Nunca"/>
  </r>
  <r>
    <x v="0"/>
    <s v="DIONICIA INES"/>
    <s v="FAJARDO ANGULO "/>
    <s v="30506238cc"/>
    <m/>
    <m/>
    <s v="inis78@hotmail.com"/>
    <s v="A"/>
    <s v="A"/>
    <s v="A"/>
    <s v="A"/>
    <s v="A"/>
    <s v="A"/>
    <s v="A"/>
    <x v="1"/>
    <n v="0"/>
    <x v="1"/>
    <d v="2026-05-05T00:00:00"/>
  </r>
  <r>
    <x v="0"/>
    <s v="ANGELA MARIA"/>
    <s v="GUERRERO RAMIREZ "/>
    <s v="1034520352ti"/>
    <m/>
    <m/>
    <s v="8amguerreror352@fmsnor.org"/>
    <s v="-"/>
    <s v="-"/>
    <s v="-"/>
    <s v="-"/>
    <s v="-"/>
    <s v="-"/>
    <s v="-"/>
    <x v="0"/>
    <n v="0"/>
    <x v="0"/>
    <s v="Nunca"/>
  </r>
  <r>
    <x v="0"/>
    <s v="YAIR ALEXANDER"/>
    <s v="HENAO SERRANO "/>
    <s v="15745427cc"/>
    <m/>
    <m/>
    <s v="yair.henao@correo.policia.gov.co"/>
    <s v="-"/>
    <s v="-"/>
    <s v="-"/>
    <s v="-"/>
    <s v="-"/>
    <s v="-"/>
    <s v="-"/>
    <x v="0"/>
    <n v="0"/>
    <x v="0"/>
    <s v="Nunca"/>
  </r>
  <r>
    <x v="0"/>
    <s v="YULIAN SMITH"/>
    <s v="HERNANDEZ MAHECHA "/>
    <s v="1143149319cc"/>
    <m/>
    <m/>
    <s v="ys.hernand00002@correo.policia.gov.co"/>
    <s v="A"/>
    <s v="A"/>
    <s v="A"/>
    <s v="A"/>
    <s v="A"/>
    <s v="A"/>
    <s v="A"/>
    <x v="1"/>
    <n v="0"/>
    <x v="1"/>
    <d v="2026-05-07T00:00:00"/>
  </r>
  <r>
    <x v="0"/>
    <s v="ANDRES FELIPE"/>
    <s v="IBARRA RIVERA "/>
    <s v="1027892111cc"/>
    <m/>
    <m/>
    <s v="andres99f.ibarra@gmail.com"/>
    <s v="-"/>
    <s v="-"/>
    <s v="-"/>
    <s v="-"/>
    <s v="-"/>
    <s v="-"/>
    <s v="-"/>
    <x v="0"/>
    <n v="0"/>
    <x v="0"/>
    <s v="Nunca"/>
  </r>
  <r>
    <x v="0"/>
    <s v="MAURICIO FERNANDO"/>
    <s v="LEON   "/>
    <s v="1129515231cc"/>
    <m/>
    <m/>
    <s v="mauricio.leon3946@correo.policia.gov.co"/>
    <s v="-"/>
    <s v="-"/>
    <s v="-"/>
    <s v="-"/>
    <s v="-"/>
    <s v="-"/>
    <s v="-"/>
    <x v="0"/>
    <n v="0"/>
    <x v="0"/>
    <d v="2026-04-29T00:00:00"/>
  </r>
  <r>
    <x v="0"/>
    <s v="SAMUEL"/>
    <s v="LEON FERNANDO "/>
    <s v="1018448922ti"/>
    <m/>
    <m/>
    <s v="leon82241@gmail.com"/>
    <s v="-"/>
    <s v="-"/>
    <s v="-"/>
    <s v="-"/>
    <s v="-"/>
    <s v="-"/>
    <s v="-"/>
    <x v="0"/>
    <n v="0"/>
    <x v="0"/>
    <s v="Nunca"/>
  </r>
  <r>
    <x v="0"/>
    <s v="MARIA PAULA"/>
    <s v="LEYTON MOREA "/>
    <s v="1106783837cc"/>
    <m/>
    <m/>
    <s v="mariapaula.1413@hotmail.com"/>
    <s v="-"/>
    <s v="-"/>
    <s v="-"/>
    <s v="-"/>
    <s v="-"/>
    <s v="-"/>
    <s v="-"/>
    <x v="0"/>
    <n v="0"/>
    <x v="0"/>
    <d v="2026-05-03T00:00:00"/>
  </r>
  <r>
    <x v="0"/>
    <s v="JUAN GUILLERMO"/>
    <s v="LINARES GONZALEZ "/>
    <s v="1088277081ti"/>
    <m/>
    <m/>
    <s v="linaresgonzalez745@gmail.com"/>
    <s v="-"/>
    <s v="-"/>
    <s v="-"/>
    <s v="-"/>
    <s v="-"/>
    <s v="-"/>
    <s v="-"/>
    <x v="0"/>
    <n v="0"/>
    <x v="0"/>
    <s v="Nunca"/>
  </r>
  <r>
    <x v="0"/>
    <s v="YUBRAMK DANIEL"/>
    <s v="LOPEZ NUÑEZ "/>
    <s v="1004359087cc"/>
    <m/>
    <m/>
    <s v="yubramkk@gmail.com"/>
    <s v="-"/>
    <s v="-"/>
    <s v="-"/>
    <s v="-"/>
    <s v="-"/>
    <s v="-"/>
    <s v="-"/>
    <x v="0"/>
    <n v="0"/>
    <x v="0"/>
    <s v="Nunca"/>
  </r>
  <r>
    <x v="0"/>
    <s v="BRAYAN FERNANDO"/>
    <s v="LOPEZ ZAPATA "/>
    <s v="1107096402cc"/>
    <m/>
    <m/>
    <s v="Brayan.lopezz@correo.policia.gov.co"/>
    <s v="-"/>
    <s v="-"/>
    <s v="-"/>
    <s v="-"/>
    <s v="-"/>
    <s v="-"/>
    <s v="-"/>
    <x v="0"/>
    <n v="0"/>
    <x v="0"/>
    <d v="2026-05-06T00:00:00"/>
  </r>
  <r>
    <x v="0"/>
    <s v="YOHANA"/>
    <s v="MACHADO TOUS "/>
    <s v="1047464050cc"/>
    <m/>
    <m/>
    <s v="yohanatous@gmail.com"/>
    <s v="-"/>
    <s v="-"/>
    <s v="-"/>
    <s v="-"/>
    <s v="-"/>
    <s v="-"/>
    <s v="-"/>
    <x v="0"/>
    <n v="0"/>
    <x v="0"/>
    <s v="Nunca"/>
  </r>
  <r>
    <x v="0"/>
    <s v="KAREN TATIANA"/>
    <s v="MENDEZ CHAUX "/>
    <s v="1020793466cc"/>
    <m/>
    <m/>
    <s v="ktatianachaux@gmail.com"/>
    <s v="-"/>
    <s v="-"/>
    <s v="-"/>
    <s v="-"/>
    <s v="-"/>
    <s v="-"/>
    <s v="-"/>
    <x v="0"/>
    <n v="0"/>
    <x v="0"/>
    <s v="Nunca"/>
  </r>
  <r>
    <x v="0"/>
    <s v="YENIFER CAROLAI"/>
    <s v="MENDOZA CARVAJAL "/>
    <s v="1103113168cc"/>
    <m/>
    <m/>
    <s v="yennicarvajal93@hotmail.com"/>
    <s v="-"/>
    <s v="-"/>
    <s v="-"/>
    <s v="-"/>
    <s v="-"/>
    <s v="-"/>
    <s v="-"/>
    <x v="0"/>
    <n v="0"/>
    <x v="0"/>
    <s v="Nunca"/>
  </r>
  <r>
    <x v="0"/>
    <s v="HELMAN HORACIO"/>
    <s v="MENESES BISCUE "/>
    <s v="94458336cc"/>
    <m/>
    <m/>
    <s v="hmeneses@admon.uniajc.edu.co"/>
    <s v="-"/>
    <s v="-"/>
    <s v="-"/>
    <s v="-"/>
    <s v="-"/>
    <s v="-"/>
    <s v="-"/>
    <x v="0"/>
    <n v="0"/>
    <x v="0"/>
    <s v="Nunca"/>
  </r>
  <r>
    <x v="0"/>
    <s v="DIANA MILENA"/>
    <s v="MESA RAMIREZ "/>
    <s v="52980228cc"/>
    <m/>
    <m/>
    <s v="mileramirez8323@hotmail.com"/>
    <s v="A"/>
    <s v="-"/>
    <s v="A"/>
    <s v="-"/>
    <s v="A"/>
    <s v="-"/>
    <s v="-"/>
    <x v="3"/>
    <n v="0"/>
    <x v="1"/>
    <d v="2026-05-08T00:00:00"/>
  </r>
  <r>
    <x v="0"/>
    <s v="LEINY PATRICIA"/>
    <s v="MEZA JIMENEZ "/>
    <s v="1050721883cc"/>
    <m/>
    <m/>
    <s v="patomeza2003@gmail.com"/>
    <s v="-"/>
    <s v="-"/>
    <s v="-"/>
    <s v="-"/>
    <s v="-"/>
    <s v="-"/>
    <s v="-"/>
    <x v="0"/>
    <n v="0"/>
    <x v="0"/>
    <s v="Nunca"/>
  </r>
  <r>
    <x v="0"/>
    <s v="JOHANNA ANDREA"/>
    <s v="MILA ESCOBAR "/>
    <s v="1032364668cc"/>
    <m/>
    <m/>
    <s v="johamies86@gmail.com"/>
    <s v="-"/>
    <s v="-"/>
    <s v="-"/>
    <s v="-"/>
    <s v="-"/>
    <s v="-"/>
    <s v="-"/>
    <x v="0"/>
    <n v="0"/>
    <x v="0"/>
    <s v="Nunca"/>
  </r>
  <r>
    <x v="0"/>
    <s v="SANDRA MILENA"/>
    <s v="MIRANDA CARDENAS "/>
    <s v="1052382318cc"/>
    <m/>
    <m/>
    <s v="mirandacardenassm@gmail.com"/>
    <s v="A"/>
    <s v="A"/>
    <s v="-"/>
    <s v="-"/>
    <s v="-"/>
    <s v="A"/>
    <s v="-"/>
    <x v="3"/>
    <n v="0"/>
    <x v="1"/>
    <d v="2026-05-09T00:00:00"/>
  </r>
  <r>
    <x v="0"/>
    <s v="YEISON"/>
    <s v="MONTOYA PIEDRAHITA "/>
    <s v="1113660975cc"/>
    <m/>
    <m/>
    <s v="jmp2093@hotmail.com"/>
    <s v="-"/>
    <s v="-"/>
    <s v="-"/>
    <s v="-"/>
    <s v="-"/>
    <s v="-"/>
    <s v="-"/>
    <x v="0"/>
    <n v="0"/>
    <x v="0"/>
    <d v="2026-04-30T00:00:00"/>
  </r>
  <r>
    <x v="0"/>
    <s v="SARA SOFIA"/>
    <s v="MORALES DORIA "/>
    <s v="1063160401ti"/>
    <m/>
    <m/>
    <s v="saramorales.ins@gmail.com"/>
    <s v="-"/>
    <s v="-"/>
    <s v="-"/>
    <s v="-"/>
    <s v="-"/>
    <s v="-"/>
    <s v="-"/>
    <x v="0"/>
    <n v="0"/>
    <x v="0"/>
    <s v="Nunca"/>
  </r>
  <r>
    <x v="0"/>
    <s v="URIEL OSWALDO"/>
    <s v="NIÑO GOMEZ "/>
    <s v="1102373097cc"/>
    <m/>
    <m/>
    <s v="gomez.0194@gmail.com"/>
    <s v="-"/>
    <s v="-"/>
    <s v="-"/>
    <s v="-"/>
    <s v="-"/>
    <s v="-"/>
    <s v="-"/>
    <x v="0"/>
    <n v="0"/>
    <x v="0"/>
    <d v="2026-05-02T00:00:00"/>
  </r>
  <r>
    <x v="0"/>
    <s v="EILEN JANETH"/>
    <s v="ORTIZ DELGADO "/>
    <s v="1111806227cc"/>
    <m/>
    <m/>
    <s v="eileeny-95@hotmail.com"/>
    <s v="A"/>
    <s v="A"/>
    <s v="A"/>
    <s v="-"/>
    <s v="-"/>
    <s v="-"/>
    <s v="-"/>
    <x v="3"/>
    <n v="0"/>
    <x v="1"/>
    <d v="2026-05-07T00:00:00"/>
  </r>
  <r>
    <x v="0"/>
    <s v="SARA SOFIA"/>
    <s v="OSORIO HERNANDEZ "/>
    <s v="1097106585ti"/>
    <m/>
    <m/>
    <s v="sarasosorio09@outlook.es"/>
    <s v="-"/>
    <s v="-"/>
    <s v="-"/>
    <s v="-"/>
    <s v="-"/>
    <s v="-"/>
    <s v="-"/>
    <x v="0"/>
    <n v="0"/>
    <x v="0"/>
    <s v="Nunca"/>
  </r>
  <r>
    <x v="0"/>
    <s v="GLENDA MARCELA"/>
    <s v="OVIEDO RODRIGUEZ "/>
    <s v="1006159168cc"/>
    <m/>
    <m/>
    <s v="marcelaoviedo1997@gmail.com"/>
    <s v="-"/>
    <s v="-"/>
    <s v="-"/>
    <s v="-"/>
    <s v="-"/>
    <s v="-"/>
    <s v="-"/>
    <x v="0"/>
    <n v="0"/>
    <x v="0"/>
    <s v="Nunca"/>
  </r>
  <r>
    <x v="0"/>
    <s v="LILIA ISABEL"/>
    <s v="PATIÑO   "/>
    <s v="39799426cc"/>
    <m/>
    <m/>
    <s v="libisrun@hotmail.com"/>
    <s v="-"/>
    <s v="-"/>
    <s v="-"/>
    <s v="-"/>
    <s v="-"/>
    <s v="-"/>
    <s v="-"/>
    <x v="0"/>
    <n v="0"/>
    <x v="0"/>
    <s v="Nunca"/>
  </r>
  <r>
    <x v="0"/>
    <s v="DAYANA MILENA"/>
    <s v="PEREZ LONDOÑO "/>
    <s v="1042240228cc"/>
    <m/>
    <m/>
    <s v="dayanaperez-DG@hotmail.com"/>
    <s v="-"/>
    <s v="-"/>
    <s v="-"/>
    <s v="-"/>
    <s v="-"/>
    <s v="-"/>
    <s v="-"/>
    <x v="0"/>
    <n v="0"/>
    <x v="0"/>
    <s v="Nunca"/>
  </r>
  <r>
    <x v="0"/>
    <s v="NORBERTO"/>
    <s v="PIEDRAHITA GALVIS "/>
    <s v="1123058976cc"/>
    <m/>
    <m/>
    <s v="norberto.piedrahita1583@correo.policia.gov.co"/>
    <s v="A"/>
    <s v="A"/>
    <s v="A"/>
    <s v="A"/>
    <s v="A"/>
    <s v="A"/>
    <s v="A"/>
    <x v="1"/>
    <n v="0"/>
    <x v="1"/>
    <d v="2026-05-07T00:00:00"/>
  </r>
  <r>
    <x v="0"/>
    <s v="MARYURI DAYBETH"/>
    <s v="PORTILLA CORAL "/>
    <s v="1085925830ti"/>
    <m/>
    <m/>
    <s v="maryuriportilla5@gmail.com"/>
    <s v="-"/>
    <s v="-"/>
    <s v="-"/>
    <s v="-"/>
    <s v="-"/>
    <s v="-"/>
    <s v="-"/>
    <x v="0"/>
    <n v="0"/>
    <x v="0"/>
    <s v="Nunca"/>
  </r>
  <r>
    <x v="0"/>
    <s v="JULIAN ANDRES"/>
    <s v="PULGARIN ESPINAL "/>
    <s v="1020410175cc"/>
    <m/>
    <m/>
    <s v="julian.pulgarin@correo.policia.gov.co"/>
    <s v="A"/>
    <s v="A"/>
    <s v="A"/>
    <s v="A"/>
    <s v="A"/>
    <s v="A"/>
    <s v="A"/>
    <x v="1"/>
    <n v="0"/>
    <x v="1"/>
    <d v="2026-05-07T00:00:00"/>
  </r>
  <r>
    <x v="0"/>
    <s v="NATALY ANDREA"/>
    <s v="RAMIREZ ARDILA "/>
    <s v="1000471142cc"/>
    <m/>
    <m/>
    <s v="natalyandrearamirez35@gmail.com"/>
    <s v="-"/>
    <s v="-"/>
    <s v="-"/>
    <s v="-"/>
    <s v="-"/>
    <s v="-"/>
    <s v="-"/>
    <x v="0"/>
    <n v="0"/>
    <x v="0"/>
    <d v="2026-04-24T00:00:00"/>
  </r>
  <r>
    <x v="0"/>
    <s v="JOSE JULIAN"/>
    <s v="RAMIREZ RAMIREZ "/>
    <s v="1058912916cc"/>
    <m/>
    <m/>
    <s v="jose.ramirez1933@correo.policia.gov.co"/>
    <s v="-"/>
    <s v="-"/>
    <s v="-"/>
    <s v="-"/>
    <s v="-"/>
    <s v="-"/>
    <s v="-"/>
    <x v="0"/>
    <n v="0"/>
    <x v="0"/>
    <d v="2026-05-02T00:00:00"/>
  </r>
  <r>
    <x v="0"/>
    <s v="ADRIANA ROCIO"/>
    <s v="REYES MELENDEZ "/>
    <s v="39813717cc"/>
    <m/>
    <m/>
    <s v="adriana.reyes@uniminuto.edu.co"/>
    <s v="-"/>
    <s v="-"/>
    <s v="-"/>
    <s v="-"/>
    <s v="-"/>
    <s v="-"/>
    <s v="-"/>
    <x v="0"/>
    <n v="0"/>
    <x v="0"/>
    <s v="Nunca"/>
  </r>
  <r>
    <x v="0"/>
    <s v="ZAIDY CAMILA"/>
    <s v="RIVERA ROJAS "/>
    <s v="1088733836ti"/>
    <m/>
    <m/>
    <s v="zaidyrivera055@gmail.com"/>
    <s v="-"/>
    <s v="-"/>
    <s v="-"/>
    <s v="-"/>
    <s v="-"/>
    <s v="-"/>
    <s v="-"/>
    <x v="0"/>
    <n v="0"/>
    <x v="0"/>
    <s v="Nunca"/>
  </r>
  <r>
    <x v="0"/>
    <s v="ANDRES FELIPE"/>
    <s v="RODRIGUEZ ROJAS "/>
    <s v="1081183230cc"/>
    <m/>
    <m/>
    <s v="andres-rojas25@hotmail.com"/>
    <s v="A"/>
    <s v="A"/>
    <s v="A"/>
    <s v="A"/>
    <s v="A"/>
    <s v="A"/>
    <s v="A"/>
    <x v="1"/>
    <n v="0"/>
    <x v="1"/>
    <d v="2026-05-09T00:00:00"/>
  </r>
  <r>
    <x v="0"/>
    <s v="ALEXANDER ANTONIO"/>
    <s v="ROMERO CARABALLO "/>
    <s v="78763295cc"/>
    <m/>
    <m/>
    <s v="alexander.romero3295@correo.policia.gov.co"/>
    <s v="-"/>
    <s v="-"/>
    <s v="-"/>
    <s v="-"/>
    <s v="-"/>
    <s v="-"/>
    <s v="-"/>
    <x v="0"/>
    <n v="0"/>
    <x v="0"/>
    <d v="2026-05-03T00:00:00"/>
  </r>
  <r>
    <x v="0"/>
    <s v="JHOHAN ALEXIS"/>
    <s v="ROMERO FLOREZ "/>
    <s v="1061369505cc"/>
    <m/>
    <m/>
    <s v="jhohan.romero5236@correo.policia.gov.co"/>
    <s v="-"/>
    <s v="-"/>
    <s v="-"/>
    <s v="-"/>
    <s v="-"/>
    <s v="-"/>
    <s v="-"/>
    <x v="0"/>
    <n v="0"/>
    <x v="0"/>
    <d v="2026-05-02T00:00:00"/>
  </r>
  <r>
    <x v="0"/>
    <s v="ETNA JULIANA"/>
    <s v="ROZO MADRID "/>
    <s v="42165035cc"/>
    <m/>
    <m/>
    <s v="julianarozo0114@gmail.com"/>
    <s v="-"/>
    <s v="-"/>
    <s v="-"/>
    <s v="-"/>
    <s v="-"/>
    <s v="-"/>
    <s v="-"/>
    <x v="0"/>
    <n v="0"/>
    <x v="0"/>
    <s v="Nunca"/>
  </r>
  <r>
    <x v="0"/>
    <s v="JOSE LEONARDO"/>
    <s v="SAAVEDRA SAAVEDRA "/>
    <s v="1104703778cc"/>
    <m/>
    <m/>
    <s v="jose.saavedra4286@correo.policia.gov.co"/>
    <s v="A"/>
    <s v="A"/>
    <s v="A"/>
    <s v="A"/>
    <s v="A"/>
    <s v="A"/>
    <s v="A"/>
    <x v="1"/>
    <n v="0"/>
    <x v="1"/>
    <d v="2026-05-07T00:00:00"/>
  </r>
  <r>
    <x v="0"/>
    <s v="MIGUEL ANGEL"/>
    <s v="SALGADO HOYOS "/>
    <s v="1035643625ti"/>
    <m/>
    <m/>
    <s v="salgadohoyosm@gmail.com"/>
    <s v="-"/>
    <s v="-"/>
    <s v="-"/>
    <s v="-"/>
    <s v="-"/>
    <s v="-"/>
    <s v="-"/>
    <x v="0"/>
    <n v="0"/>
    <x v="0"/>
    <d v="2026-05-04T00:00:00"/>
  </r>
  <r>
    <x v="0"/>
    <s v="DANIEL ESTIVEN"/>
    <s v="SARCHI RUIZ "/>
    <s v="1107856926ti"/>
    <m/>
    <m/>
    <s v="deanimatecol@gmail.com"/>
    <s v="A"/>
    <s v="A"/>
    <s v="A"/>
    <s v="-"/>
    <s v="A"/>
    <s v="-"/>
    <s v="-"/>
    <x v="4"/>
    <n v="0"/>
    <x v="1"/>
    <d v="2026-05-05T00:00:00"/>
  </r>
  <r>
    <x v="0"/>
    <s v="NICOLAS"/>
    <s v="SIERRA FIGUEREDO "/>
    <s v="1029400772ti"/>
    <m/>
    <m/>
    <s v="nicolassierra2605@gmail.com"/>
    <s v="-"/>
    <s v="-"/>
    <s v="-"/>
    <s v="-"/>
    <s v="-"/>
    <s v="-"/>
    <s v="-"/>
    <x v="0"/>
    <n v="0"/>
    <x v="0"/>
    <s v="Nunca"/>
  </r>
  <r>
    <x v="0"/>
    <s v="JOSE RICARDO"/>
    <s v="TRIANA BARRERO "/>
    <s v="93137052cc"/>
    <m/>
    <m/>
    <s v="ricardo.triana7052@correo.policia.gov.co"/>
    <s v="A"/>
    <s v="A"/>
    <s v="A"/>
    <s v="A"/>
    <s v="A"/>
    <s v="A"/>
    <s v="A"/>
    <x v="1"/>
    <n v="0"/>
    <x v="1"/>
    <d v="2026-04-28T00:00:00"/>
  </r>
  <r>
    <x v="0"/>
    <s v="YOINER"/>
    <s v="URIBE AGUIRRE "/>
    <s v="1060268568cc"/>
    <m/>
    <m/>
    <s v="yoiner.uribe4317@correo.policia.gov.co"/>
    <s v="-"/>
    <s v="-"/>
    <s v="-"/>
    <s v="-"/>
    <s v="-"/>
    <s v="-"/>
    <s v="-"/>
    <x v="0"/>
    <n v="0"/>
    <x v="0"/>
    <d v="2026-05-02T00:00:00"/>
  </r>
  <r>
    <x v="0"/>
    <s v="JAIDY JOSE"/>
    <s v="VALLECIA ROMERO "/>
    <s v="1082854031cc"/>
    <m/>
    <m/>
    <s v="jaidy1986@hotmail.com"/>
    <s v="A"/>
    <s v="A"/>
    <s v="A"/>
    <s v="A"/>
    <s v="A"/>
    <s v="A"/>
    <s v="A"/>
    <x v="1"/>
    <n v="0"/>
    <x v="1"/>
    <d v="2026-05-08T00:00:00"/>
  </r>
  <r>
    <x v="0"/>
    <s v="ERICH SEVASTIAN"/>
    <s v="VARELA RUIZ "/>
    <s v="1075650763cc"/>
    <m/>
    <m/>
    <s v="erichvarela07@gmail.com"/>
    <s v="-"/>
    <s v="-"/>
    <s v="-"/>
    <s v="-"/>
    <s v="-"/>
    <s v="-"/>
    <s v="-"/>
    <x v="0"/>
    <n v="0"/>
    <x v="0"/>
    <s v="Nunca"/>
  </r>
  <r>
    <x v="0"/>
    <s v="OSCAR EDUARDO"/>
    <s v="VARON ALBARRACIN "/>
    <s v="1056554015cc"/>
    <m/>
    <m/>
    <s v="oscar.varon4071@correo.policia.gov.co"/>
    <s v="A"/>
    <s v="A"/>
    <s v="A"/>
    <s v="A"/>
    <s v="A"/>
    <s v="A"/>
    <s v="A"/>
    <x v="1"/>
    <n v="0"/>
    <x v="1"/>
    <d v="2026-05-01T00:00:00"/>
  </r>
  <r>
    <x v="0"/>
    <s v="NAHUM HERNANDO"/>
    <s v="VILA CASTRO "/>
    <s v="1090427981cc"/>
    <m/>
    <m/>
    <s v="nahum.vila3614@correo.policia.gov.co"/>
    <s v="A"/>
    <s v="A"/>
    <s v="A"/>
    <s v="A"/>
    <s v="A"/>
    <s v="A"/>
    <s v="A"/>
    <x v="1"/>
    <n v="0"/>
    <x v="1"/>
    <d v="2026-05-06T00:00:00"/>
  </r>
  <r>
    <x v="0"/>
    <s v="MAYID FERNANDA"/>
    <s v="VILLA MORENO "/>
    <s v="1053779936cc"/>
    <m/>
    <m/>
    <s v="mayid.fernanda@gmail.com"/>
    <s v="-"/>
    <s v="-"/>
    <s v="-"/>
    <s v="-"/>
    <s v="-"/>
    <s v="-"/>
    <s v="-"/>
    <x v="0"/>
    <n v="0"/>
    <x v="0"/>
    <s v="Nunca"/>
  </r>
  <r>
    <x v="0"/>
    <s v="MICHELL NATALIA"/>
    <s v="ZAMORA SEPULVEDA "/>
    <s v="1072640158cc"/>
    <m/>
    <m/>
    <s v="michellzamora1607@gmail.com"/>
    <s v="A"/>
    <s v="A"/>
    <s v="A"/>
    <s v="-"/>
    <s v="-"/>
    <s v="-"/>
    <s v="-"/>
    <x v="3"/>
    <n v="0"/>
    <x v="1"/>
    <d v="2026-05-07T00:00:00"/>
  </r>
  <r>
    <x v="1"/>
    <s v="EMANUEL"/>
    <s v="ABADIA MORENO "/>
    <s v="1017196712ti"/>
    <m/>
    <m/>
    <s v="abadia.moreno44@gmail.com"/>
    <s v="-"/>
    <s v="-"/>
    <s v="-"/>
    <s v="-"/>
    <s v="-"/>
    <s v="-"/>
    <s v="-"/>
    <x v="0"/>
    <n v="0"/>
    <x v="0"/>
    <d v="2026-05-06T00:00:00"/>
  </r>
  <r>
    <x v="1"/>
    <s v="LEIDY PAOLA"/>
    <s v="AGUILAR DUARTE "/>
    <s v="1073523429cc"/>
    <m/>
    <m/>
    <s v="aguilarleidy589@gmail.com"/>
    <s v="-"/>
    <s v="-"/>
    <s v="-"/>
    <s v="-"/>
    <s v="-"/>
    <s v="-"/>
    <s v="-"/>
    <x v="0"/>
    <n v="0"/>
    <x v="0"/>
    <s v="Nunca"/>
  </r>
  <r>
    <x v="1"/>
    <s v="SINDI YISETH"/>
    <s v="ALBA DIAZ "/>
    <s v="52396576cc"/>
    <m/>
    <m/>
    <s v="cindyalba.alba@gmail.com"/>
    <s v="-"/>
    <s v="-"/>
    <s v="-"/>
    <s v="-"/>
    <s v="-"/>
    <s v="-"/>
    <s v="-"/>
    <x v="0"/>
    <n v="0"/>
    <x v="0"/>
    <s v="Nunca"/>
  </r>
  <r>
    <x v="1"/>
    <s v="NICOLL VALERIA"/>
    <s v="ALBORNOZ BEDOYA "/>
    <s v="1104828859ti"/>
    <m/>
    <m/>
    <s v="rsnbedoya2@gmail.com"/>
    <s v="-"/>
    <s v="-"/>
    <s v="-"/>
    <s v="-"/>
    <s v="-"/>
    <s v="-"/>
    <s v="-"/>
    <x v="0"/>
    <n v="0"/>
    <x v="0"/>
    <s v="Nunca"/>
  </r>
  <r>
    <x v="1"/>
    <s v="ANGELICA LILIANA"/>
    <s v="ALDANA OCHOA "/>
    <s v="1072651132cc"/>
    <m/>
    <m/>
    <s v="rusinque732@gmail.com"/>
    <s v="A"/>
    <s v="A"/>
    <s v="A"/>
    <s v="-"/>
    <s v="A"/>
    <s v="A"/>
    <s v="-"/>
    <x v="2"/>
    <n v="0"/>
    <x v="1"/>
    <d v="2026-05-08T00:00:00"/>
  </r>
  <r>
    <x v="1"/>
    <s v="ANGELICA ISABEL"/>
    <s v="APONTE TIQUE "/>
    <s v="52982453cc"/>
    <m/>
    <m/>
    <s v="angelicaisabelaponte@gmail.com"/>
    <s v="A"/>
    <s v="-"/>
    <s v="-"/>
    <s v="-"/>
    <s v="-"/>
    <s v="-"/>
    <s v="-"/>
    <x v="5"/>
    <n v="0"/>
    <x v="1"/>
    <d v="2026-04-29T00:00:00"/>
  </r>
  <r>
    <x v="1"/>
    <s v="DIEGO FERNANDO"/>
    <s v="ARARAT CAICEDO "/>
    <s v="1113632231cc"/>
    <m/>
    <m/>
    <s v="profediegoararat@gmail.com"/>
    <s v="-"/>
    <s v="-"/>
    <s v="-"/>
    <s v="-"/>
    <s v="-"/>
    <s v="-"/>
    <s v="-"/>
    <x v="0"/>
    <n v="0"/>
    <x v="0"/>
    <d v="2026-05-03T00:00:00"/>
  </r>
  <r>
    <x v="1"/>
    <s v="LUIS MIGUEL"/>
    <s v="BANGUERA ZATIZABAL "/>
    <s v="1006191268cc"/>
    <m/>
    <m/>
    <s v="luismiguelbanguera78@gmail.com"/>
    <s v="-"/>
    <s v="-"/>
    <s v="-"/>
    <s v="-"/>
    <s v="-"/>
    <s v="-"/>
    <s v="-"/>
    <x v="0"/>
    <n v="0"/>
    <x v="0"/>
    <s v="Nunca"/>
  </r>
  <r>
    <x v="1"/>
    <s v="JONNATHAN ALEXANDER"/>
    <s v="BELTRAN APONTE "/>
    <s v="1013616833cc"/>
    <m/>
    <m/>
    <s v="jonnathanbeltran@gmail.com"/>
    <s v="-"/>
    <s v="-"/>
    <s v="-"/>
    <s v="-"/>
    <s v="-"/>
    <s v="-"/>
    <s v="-"/>
    <x v="0"/>
    <n v="0"/>
    <x v="0"/>
    <d v="2026-05-02T00:00:00"/>
  </r>
  <r>
    <x v="1"/>
    <s v="MARIANO"/>
    <s v="BERMEO BERMEO "/>
    <s v="1080180452cc"/>
    <m/>
    <m/>
    <s v="mariano.bermeo3311@correo.policia.gov.co"/>
    <s v="A"/>
    <s v="-"/>
    <s v="-"/>
    <s v="-"/>
    <s v="-"/>
    <s v="-"/>
    <s v="-"/>
    <x v="5"/>
    <n v="0"/>
    <x v="1"/>
    <d v="2026-05-10T00:00:00"/>
  </r>
  <r>
    <x v="1"/>
    <s v="EYSHA MONSERRATT"/>
    <s v="CACERES ACERO "/>
    <s v="1052842083ti"/>
    <m/>
    <m/>
    <s v="eyshacaceres2023@gmail.com"/>
    <s v="-"/>
    <s v="-"/>
    <s v="-"/>
    <s v="-"/>
    <s v="-"/>
    <s v="-"/>
    <s v="-"/>
    <x v="0"/>
    <n v="0"/>
    <x v="0"/>
    <s v="Nunca"/>
  </r>
  <r>
    <x v="1"/>
    <s v="SANTIAGO"/>
    <s v="CARDONA LONDOÑO "/>
    <s v="1053826034cc"/>
    <m/>
    <m/>
    <s v="santiclondono@gmail.com"/>
    <s v="-"/>
    <s v="-"/>
    <s v="-"/>
    <s v="-"/>
    <s v="-"/>
    <s v="-"/>
    <s v="-"/>
    <x v="0"/>
    <n v="0"/>
    <x v="0"/>
    <d v="2026-04-26T00:00:00"/>
  </r>
  <r>
    <x v="1"/>
    <s v="CLAUDIA JOHANNA"/>
    <s v="CARO MONROY "/>
    <s v="52702259cc"/>
    <m/>
    <m/>
    <s v="cjcarom34@gmail.com"/>
    <s v="-"/>
    <s v="-"/>
    <s v="-"/>
    <s v="-"/>
    <s v="-"/>
    <s v="-"/>
    <s v="-"/>
    <x v="0"/>
    <n v="0"/>
    <x v="0"/>
    <s v="Nunca"/>
  </r>
  <r>
    <x v="1"/>
    <s v="OSCAR EDUARDO"/>
    <s v="CASTAÑO SANABRIA "/>
    <s v="79065723cc"/>
    <m/>
    <m/>
    <s v="oecastanos82@gmail.com"/>
    <s v="-"/>
    <s v="-"/>
    <s v="-"/>
    <s v="-"/>
    <s v="-"/>
    <s v="-"/>
    <s v="-"/>
    <x v="0"/>
    <n v="0"/>
    <x v="0"/>
    <d v="2026-05-06T00:00:00"/>
  </r>
  <r>
    <x v="1"/>
    <s v="CARLOS MIGUEL"/>
    <s v="CASTILLO GUERRERO "/>
    <s v="1086223128cc"/>
    <m/>
    <m/>
    <s v="castlecarloa@gmail.com"/>
    <s v="A"/>
    <s v="-"/>
    <s v="A"/>
    <s v="-"/>
    <s v="-"/>
    <s v="-"/>
    <s v="-"/>
    <x v="6"/>
    <n v="0"/>
    <x v="1"/>
    <d v="2026-05-01T00:00:00"/>
  </r>
  <r>
    <x v="1"/>
    <s v="SOFIA"/>
    <s v="CASTRO PAEZ "/>
    <s v="1011209055ti"/>
    <m/>
    <m/>
    <s v="sofycastro50714@gmail.com"/>
    <s v="-"/>
    <s v="-"/>
    <s v="-"/>
    <s v="-"/>
    <s v="-"/>
    <s v="-"/>
    <s v="-"/>
    <x v="0"/>
    <n v="0"/>
    <x v="0"/>
    <s v="Nunca"/>
  </r>
  <r>
    <x v="1"/>
    <s v="ANGIE ROSANA"/>
    <s v="CASTRO VIVANCO "/>
    <s v="1016013803cc"/>
    <m/>
    <m/>
    <s v="col.humanitas@gmail.com"/>
    <s v="-"/>
    <s v="-"/>
    <s v="-"/>
    <s v="-"/>
    <s v="-"/>
    <s v="-"/>
    <s v="-"/>
    <x v="0"/>
    <n v="0"/>
    <x v="0"/>
    <s v="Nunca"/>
  </r>
  <r>
    <x v="1"/>
    <s v="MARLY YADIRA"/>
    <s v="CEBALLOS ALVARADO "/>
    <s v="1085247243cc"/>
    <m/>
    <m/>
    <s v="ceballosalvaradomarly@gmail.com"/>
    <s v="-"/>
    <s v="-"/>
    <s v="-"/>
    <s v="-"/>
    <s v="-"/>
    <s v="-"/>
    <s v="-"/>
    <x v="0"/>
    <n v="0"/>
    <x v="0"/>
    <d v="2026-04-29T00:00:00"/>
  </r>
  <r>
    <x v="1"/>
    <s v="ASBLEIDY"/>
    <s v="COLMENARES CARVAJAL "/>
    <s v="1098759277cc"/>
    <m/>
    <m/>
    <s v="Colmenares_94@outlook.com"/>
    <s v="-"/>
    <s v="-"/>
    <s v="-"/>
    <s v="-"/>
    <s v="-"/>
    <s v="-"/>
    <s v="-"/>
    <x v="0"/>
    <n v="0"/>
    <x v="0"/>
    <d v="2026-04-28T00:00:00"/>
  </r>
  <r>
    <x v="1"/>
    <s v="JOHANA"/>
    <s v="COPETE AGUILAR "/>
    <s v="1129044764cc"/>
    <m/>
    <m/>
    <s v="yocoa11@hotmail.com"/>
    <s v="A"/>
    <s v="A"/>
    <s v="-"/>
    <s v="-"/>
    <s v="-"/>
    <s v="-"/>
    <s v="-"/>
    <x v="6"/>
    <n v="0"/>
    <x v="1"/>
    <d v="2026-05-08T00:00:00"/>
  </r>
  <r>
    <x v="1"/>
    <s v="CARLOS ARBEYS"/>
    <s v="DE LA OSSA COGOLLO "/>
    <s v="1003716059cc"/>
    <m/>
    <m/>
    <s v="carlos.071152@gmail.com"/>
    <s v="A"/>
    <s v="A"/>
    <s v="A"/>
    <s v="A"/>
    <s v="A"/>
    <s v="A"/>
    <s v="A"/>
    <x v="1"/>
    <n v="0"/>
    <x v="1"/>
    <d v="2026-05-05T00:00:00"/>
  </r>
  <r>
    <x v="1"/>
    <s v="ANGELA MARIA"/>
    <s v="DELGADO SOLARTE "/>
    <s v="1085283047cc"/>
    <m/>
    <m/>
    <s v="amdelgados@unal.edu.co"/>
    <s v="-"/>
    <s v="-"/>
    <s v="-"/>
    <s v="-"/>
    <s v="-"/>
    <s v="-"/>
    <s v="-"/>
    <x v="0"/>
    <n v="0"/>
    <x v="0"/>
    <d v="2026-05-06T00:00:00"/>
  </r>
  <r>
    <x v="1"/>
    <s v="YEISON DE JESUS"/>
    <s v="DURAN ORTIZ "/>
    <s v="1129487095cc"/>
    <m/>
    <m/>
    <s v="yeison.duran@correo.policia.gov.co"/>
    <s v="A"/>
    <s v="A"/>
    <s v="A"/>
    <s v="-"/>
    <s v="-"/>
    <s v="-"/>
    <s v="-"/>
    <x v="3"/>
    <n v="0"/>
    <x v="1"/>
    <d v="2026-05-06T00:00:00"/>
  </r>
  <r>
    <x v="1"/>
    <s v="JAROL GERMAN"/>
    <s v="ESPITIA VERGARA "/>
    <s v="1072168098cc"/>
    <m/>
    <m/>
    <s v="jarol.espitia8098@correo.policia.gov.co"/>
    <s v="A"/>
    <s v="A"/>
    <s v="A"/>
    <s v="A"/>
    <s v="A"/>
    <s v="A"/>
    <s v="A"/>
    <x v="1"/>
    <n v="0"/>
    <x v="1"/>
    <d v="2026-04-30T00:00:00"/>
  </r>
  <r>
    <x v="1"/>
    <s v="EVELIN DEL CARMEN"/>
    <s v="GARCIA MORELO "/>
    <s v="1047467090cc"/>
    <m/>
    <m/>
    <s v="evelingdelc@hotmail.com"/>
    <s v="A"/>
    <s v="A"/>
    <s v="-"/>
    <s v="A"/>
    <s v="A"/>
    <s v="A"/>
    <s v="A"/>
    <x v="7"/>
    <n v="0"/>
    <x v="1"/>
    <d v="2026-05-05T00:00:00"/>
  </r>
  <r>
    <x v="1"/>
    <s v="MIGUEL ANGEL"/>
    <s v="GARZON BARON "/>
    <s v="1075215599cc"/>
    <m/>
    <m/>
    <s v="celcasa600@gmail.com"/>
    <s v="-"/>
    <s v="-"/>
    <s v="-"/>
    <s v="-"/>
    <s v="-"/>
    <s v="-"/>
    <s v="-"/>
    <x v="0"/>
    <n v="0"/>
    <x v="0"/>
    <s v="Nunca"/>
  </r>
  <r>
    <x v="1"/>
    <s v="MELANY"/>
    <s v="GARZON QUINTERO "/>
    <s v="1034920452ti"/>
    <m/>
    <m/>
    <s v="melanyygarzon@gmail.com"/>
    <s v="-"/>
    <s v="-"/>
    <s v="-"/>
    <s v="-"/>
    <s v="-"/>
    <s v="-"/>
    <s v="-"/>
    <x v="0"/>
    <n v="0"/>
    <x v="0"/>
    <s v="Nunca"/>
  </r>
  <r>
    <x v="1"/>
    <s v="KAROL"/>
    <s v="GOMEZ MUÑOZ "/>
    <s v="1027527793ti"/>
    <m/>
    <m/>
    <s v="karolgomas2009@gmail.com"/>
    <s v="-"/>
    <s v="-"/>
    <s v="-"/>
    <s v="-"/>
    <s v="-"/>
    <s v="-"/>
    <s v="-"/>
    <x v="0"/>
    <n v="0"/>
    <x v="0"/>
    <s v="Nunca"/>
  </r>
  <r>
    <x v="1"/>
    <s v="VALENTINA"/>
    <s v="GONZALEZ RUANO "/>
    <s v="1107848183ti"/>
    <m/>
    <m/>
    <s v="hopwjk0@gmail.com"/>
    <s v="-"/>
    <s v="-"/>
    <s v="-"/>
    <s v="-"/>
    <s v="-"/>
    <s v="-"/>
    <s v="-"/>
    <x v="0"/>
    <n v="0"/>
    <x v="0"/>
    <s v="Nunca"/>
  </r>
  <r>
    <x v="1"/>
    <s v="ANGIE STEPHANIE"/>
    <s v="GUARNIZO MURILLO "/>
    <s v="1110552921cc"/>
    <m/>
    <m/>
    <s v="asguarnizom@outlook.com"/>
    <s v="A"/>
    <s v="-"/>
    <s v="-"/>
    <s v="-"/>
    <s v="-"/>
    <s v="-"/>
    <s v="-"/>
    <x v="5"/>
    <n v="0"/>
    <x v="1"/>
    <d v="2026-04-29T00:00:00"/>
  </r>
  <r>
    <x v="1"/>
    <s v="ANGELA JUDITH"/>
    <s v="LESMES FIGUEREDO "/>
    <s v="1023878664cc"/>
    <m/>
    <m/>
    <s v="angela.lesmes@unilibre.edu.co"/>
    <s v="A"/>
    <s v="-"/>
    <s v="-"/>
    <s v="-"/>
    <s v="-"/>
    <s v="-"/>
    <s v="-"/>
    <x v="5"/>
    <n v="0"/>
    <x v="1"/>
    <d v="2026-04-29T00:00:00"/>
  </r>
  <r>
    <x v="1"/>
    <s v="LINDA LUZ"/>
    <s v="LOPEZ LOBO "/>
    <s v="1043681876ti"/>
    <m/>
    <m/>
    <s v="lindaluz.1213@gmail.com"/>
    <s v="-"/>
    <s v="-"/>
    <s v="-"/>
    <s v="-"/>
    <s v="-"/>
    <s v="-"/>
    <s v="-"/>
    <x v="0"/>
    <n v="0"/>
    <x v="0"/>
    <s v="Nunca"/>
  </r>
  <r>
    <x v="1"/>
    <s v="KATHERINE JOHANNA"/>
    <s v="MANJARRES VILLAMIL "/>
    <s v="1022370436cc"/>
    <m/>
    <m/>
    <s v="katherjoh@hotmail.com"/>
    <s v="-"/>
    <s v="-"/>
    <s v="-"/>
    <s v="-"/>
    <s v="-"/>
    <s v="-"/>
    <s v="-"/>
    <x v="0"/>
    <n v="0"/>
    <x v="0"/>
    <s v="Nunca"/>
  </r>
  <r>
    <x v="1"/>
    <s v="VALENTINA"/>
    <s v="MARQUEZ   "/>
    <s v="1039695873ti"/>
    <m/>
    <m/>
    <s v="prettyvaluk2@gmail.com"/>
    <s v="-"/>
    <s v="-"/>
    <s v="-"/>
    <s v="-"/>
    <s v="-"/>
    <s v="-"/>
    <s v="-"/>
    <x v="0"/>
    <n v="0"/>
    <x v="0"/>
    <s v="Nunca"/>
  </r>
  <r>
    <x v="1"/>
    <s v="LUZ KARINE"/>
    <s v="MARTINEZ LANDAZURI "/>
    <s v="1087109023cc"/>
    <m/>
    <m/>
    <s v="luzkamarlanascenso@gmail.com"/>
    <s v="-"/>
    <s v="-"/>
    <s v="-"/>
    <s v="-"/>
    <s v="-"/>
    <s v="-"/>
    <s v="-"/>
    <x v="0"/>
    <n v="0"/>
    <x v="0"/>
    <d v="2026-04-29T00:00:00"/>
  </r>
  <r>
    <x v="1"/>
    <s v="CAMILA"/>
    <s v="MARTINEZ SUAREZ "/>
    <s v="1143403343cc"/>
    <m/>
    <m/>
    <s v="mcamila485@gmail.com"/>
    <s v="-"/>
    <s v="-"/>
    <s v="-"/>
    <s v="-"/>
    <s v="-"/>
    <s v="-"/>
    <s v="-"/>
    <x v="0"/>
    <n v="0"/>
    <x v="0"/>
    <s v="Nunca"/>
  </r>
  <r>
    <x v="1"/>
    <s v="NICOLLE STEFANY"/>
    <s v="MATA BECERRA "/>
    <s v="1052841103ti"/>
    <m/>
    <m/>
    <s v="nicolleestefanym@gmail.com"/>
    <s v="-"/>
    <s v="-"/>
    <s v="-"/>
    <s v="-"/>
    <s v="-"/>
    <s v="-"/>
    <s v="-"/>
    <x v="0"/>
    <n v="0"/>
    <x v="0"/>
    <s v="Nunca"/>
  </r>
  <r>
    <x v="1"/>
    <s v="CAMILO ANDRES"/>
    <s v="MELO SOLANO "/>
    <s v="1052841496ti"/>
    <m/>
    <m/>
    <s v="camiloandresm871@gmail.com"/>
    <s v="-"/>
    <s v="-"/>
    <s v="-"/>
    <s v="-"/>
    <s v="-"/>
    <s v="-"/>
    <s v="-"/>
    <x v="0"/>
    <n v="0"/>
    <x v="0"/>
    <s v="Nunca"/>
  </r>
  <r>
    <x v="1"/>
    <s v="DANNA GABRIELA"/>
    <s v="MENDEZ PRECIADO "/>
    <s v="1028620676ti"/>
    <m/>
    <m/>
    <s v="geraldp914@gmail.com"/>
    <s v="-"/>
    <s v="A"/>
    <s v="-"/>
    <s v="-"/>
    <s v="-"/>
    <s v="-"/>
    <s v="-"/>
    <x v="5"/>
    <n v="0"/>
    <x v="1"/>
    <d v="2026-05-08T00:00:00"/>
  </r>
  <r>
    <x v="1"/>
    <s v="LEIDY VIVIANA"/>
    <s v="MENDOZA CUERVO "/>
    <s v="1152440421cc"/>
    <m/>
    <m/>
    <s v="leidyvmendoza@gmail.com"/>
    <s v="-"/>
    <s v="-"/>
    <s v="-"/>
    <s v="-"/>
    <s v="-"/>
    <s v="-"/>
    <s v="-"/>
    <x v="0"/>
    <n v="0"/>
    <x v="0"/>
    <s v="Nunca"/>
  </r>
  <r>
    <x v="1"/>
    <s v="YULI PAOLA"/>
    <s v="MONTOYA CORTES "/>
    <s v="1026560321cc"/>
    <m/>
    <m/>
    <s v="yulimon8904@gmail.com"/>
    <s v="-"/>
    <s v="-"/>
    <s v="-"/>
    <s v="-"/>
    <s v="-"/>
    <s v="-"/>
    <s v="-"/>
    <x v="0"/>
    <n v="0"/>
    <x v="0"/>
    <s v="Nunca"/>
  </r>
  <r>
    <x v="1"/>
    <s v="YENNY JOHANNA"/>
    <s v="MORENO FONSECA "/>
    <s v="1022939962cc"/>
    <m/>
    <m/>
    <s v="yennymorenofonseca@gmail.com"/>
    <s v="-"/>
    <s v="-"/>
    <s v="-"/>
    <s v="-"/>
    <s v="-"/>
    <s v="-"/>
    <s v="-"/>
    <x v="0"/>
    <n v="0"/>
    <x v="0"/>
    <s v="Nunca"/>
  </r>
  <r>
    <x v="1"/>
    <s v="NIDIA ELIZETH"/>
    <s v="NIÑO SOCHA"/>
    <s v="1058275073cc"/>
    <m/>
    <m/>
    <s v="tecnologanino@gmail.com"/>
    <s v="-"/>
    <s v="-"/>
    <s v="-"/>
    <s v="-"/>
    <s v="-"/>
    <s v="-"/>
    <s v="-"/>
    <x v="0"/>
    <n v="0"/>
    <x v="0"/>
    <s v="Nunca"/>
  </r>
  <r>
    <x v="1"/>
    <s v="VICTOR ALFONSO"/>
    <s v="ORTIZ RIOS "/>
    <s v="1099362689cc"/>
    <m/>
    <m/>
    <s v="vicalforios@hotmail.com"/>
    <s v="A"/>
    <s v="A"/>
    <s v="A"/>
    <s v="A"/>
    <s v="A"/>
    <s v="-"/>
    <s v="-"/>
    <x v="2"/>
    <n v="0"/>
    <x v="1"/>
    <d v="2026-05-08T00:00:00"/>
  </r>
  <r>
    <x v="1"/>
    <s v="KAROL VANESSA"/>
    <s v="PANCHE CASTRO "/>
    <s v="1073668323cc"/>
    <m/>
    <m/>
    <s v="karovanep0903@gmail.com"/>
    <s v="A"/>
    <s v="-"/>
    <s v="-"/>
    <s v="-"/>
    <s v="-"/>
    <s v="-"/>
    <s v="-"/>
    <x v="5"/>
    <n v="0"/>
    <x v="1"/>
    <d v="2026-05-01T00:00:00"/>
  </r>
  <r>
    <x v="1"/>
    <s v="BRENDA NATALIA"/>
    <s v="PARDO GONZALEZ "/>
    <s v="1069716314cc"/>
    <m/>
    <m/>
    <s v="brendapardo2604@gmail.com"/>
    <s v="-"/>
    <s v="-"/>
    <s v="-"/>
    <s v="-"/>
    <s v="-"/>
    <s v="-"/>
    <s v="-"/>
    <x v="0"/>
    <n v="0"/>
    <x v="0"/>
    <d v="2026-04-30T00:00:00"/>
  </r>
  <r>
    <x v="1"/>
    <s v="JOSE AGUSTIN"/>
    <s v="PATIÑO NEITA "/>
    <s v="1058275093cc"/>
    <m/>
    <m/>
    <s v="jose.patino3957@correo.policia.gov.co"/>
    <s v="A"/>
    <s v="A"/>
    <s v="A"/>
    <s v="A"/>
    <s v="A"/>
    <s v="A"/>
    <s v="A"/>
    <x v="1"/>
    <n v="0"/>
    <x v="1"/>
    <d v="2026-05-07T00:00:00"/>
  </r>
  <r>
    <x v="1"/>
    <s v="YEFER ESTEBAN"/>
    <s v="PEÑALOZA QUINTANA "/>
    <s v="1076820651cc"/>
    <m/>
    <m/>
    <s v="estebanpenaloza2006@icloud.com"/>
    <s v="-"/>
    <s v="-"/>
    <s v="-"/>
    <s v="-"/>
    <s v="-"/>
    <s v="-"/>
    <s v="-"/>
    <x v="0"/>
    <n v="0"/>
    <x v="0"/>
    <s v="Nunca"/>
  </r>
  <r>
    <x v="1"/>
    <s v="JEIMY MARYURY"/>
    <s v="PEÑA VARGAS "/>
    <s v="1095485248cc"/>
    <m/>
    <m/>
    <s v="penajeimy226@gmail.com"/>
    <s v="-"/>
    <s v="-"/>
    <s v="-"/>
    <s v="-"/>
    <s v="-"/>
    <s v="-"/>
    <s v="-"/>
    <x v="0"/>
    <n v="0"/>
    <x v="0"/>
    <s v="Nunca"/>
  </r>
  <r>
    <x v="1"/>
    <s v="STEPHANY"/>
    <s v="PEREZ SANCHEZ "/>
    <s v="1022967852ti"/>
    <m/>
    <m/>
    <s v="stephany.perez0104@gmail.com"/>
    <s v="A"/>
    <s v="A"/>
    <s v="A"/>
    <s v="-"/>
    <s v="-"/>
    <s v="-"/>
    <s v="-"/>
    <x v="3"/>
    <n v="0"/>
    <x v="1"/>
    <d v="2026-05-08T00:00:00"/>
  </r>
  <r>
    <x v="1"/>
    <s v="LUZ ENOHE"/>
    <s v="PESCADOR MORALES "/>
    <s v="1059699289cc"/>
    <m/>
    <m/>
    <s v="luzenohepescador@gmail.com"/>
    <s v="-"/>
    <s v="-"/>
    <s v="-"/>
    <s v="-"/>
    <s v="-"/>
    <s v="-"/>
    <s v="-"/>
    <x v="0"/>
    <n v="0"/>
    <x v="0"/>
    <s v="Nunca"/>
  </r>
  <r>
    <x v="1"/>
    <s v="ARLEY CAMILO"/>
    <s v="PIÑEROS RODRIGUEZ "/>
    <s v="1023948189cc"/>
    <m/>
    <m/>
    <s v="arpivipe@gmail.com"/>
    <s v="-"/>
    <s v="-"/>
    <s v="-"/>
    <s v="-"/>
    <s v="-"/>
    <s v="-"/>
    <s v="-"/>
    <x v="0"/>
    <n v="0"/>
    <x v="0"/>
    <s v="Nunca"/>
  </r>
  <r>
    <x v="1"/>
    <s v="ELIANA MARGARITA"/>
    <s v="QUINTERO BARAHONA "/>
    <s v="1067716578cc"/>
    <m/>
    <m/>
    <s v="eliquinterob284@gmail.com"/>
    <s v="-"/>
    <s v="-"/>
    <s v="-"/>
    <s v="-"/>
    <s v="-"/>
    <s v="-"/>
    <s v="-"/>
    <x v="0"/>
    <n v="0"/>
    <x v="0"/>
    <d v="2026-05-03T00:00:00"/>
  </r>
  <r>
    <x v="1"/>
    <s v="CATHERINE"/>
    <s v="REALPE RIVERA "/>
    <s v="1130597802cc"/>
    <m/>
    <m/>
    <s v="Katerealp@hotmail.com"/>
    <s v="-"/>
    <s v="-"/>
    <s v="-"/>
    <s v="-"/>
    <s v="-"/>
    <s v="-"/>
    <s v="-"/>
    <x v="0"/>
    <n v="0"/>
    <x v="0"/>
    <d v="2026-04-24T00:00:00"/>
  </r>
  <r>
    <x v="1"/>
    <s v="MARTIN"/>
    <s v="RESTREPO   "/>
    <s v="1089610362ti"/>
    <m/>
    <m/>
    <s v="martinrestrepoquintero7@gmail.com"/>
    <s v="-"/>
    <s v="-"/>
    <s v="-"/>
    <s v="-"/>
    <s v="-"/>
    <s v="-"/>
    <s v="-"/>
    <x v="0"/>
    <n v="0"/>
    <x v="0"/>
    <s v="Nunca"/>
  </r>
  <r>
    <x v="1"/>
    <s v="STEFANY GERALDINE"/>
    <s v="RINCON MORENO "/>
    <s v="1092949450ti"/>
    <m/>
    <m/>
    <s v="stefanyrincon401@gmail.com"/>
    <s v="-"/>
    <s v="-"/>
    <s v="-"/>
    <s v="-"/>
    <s v="-"/>
    <s v="-"/>
    <s v="-"/>
    <x v="0"/>
    <n v="0"/>
    <x v="0"/>
    <d v="2026-04-27T00:00:00"/>
  </r>
  <r>
    <x v="1"/>
    <s v="KAREN YULIETH"/>
    <s v="RIVEROS MARTINEZ "/>
    <s v="1034276249cc"/>
    <m/>
    <m/>
    <s v="karenyuliriveros0909@gmail.com"/>
    <s v="-"/>
    <s v="-"/>
    <s v="-"/>
    <s v="-"/>
    <s v="-"/>
    <s v="-"/>
    <s v="-"/>
    <x v="0"/>
    <n v="0"/>
    <x v="0"/>
    <s v="Nunca"/>
  </r>
  <r>
    <x v="1"/>
    <s v="ALVARO ALFONSO"/>
    <s v="ROA CALA "/>
    <s v="1108453693cc"/>
    <m/>
    <m/>
    <s v="Alfonso.roa@correo.policia.gov.co"/>
    <s v="A"/>
    <s v="A"/>
    <s v="A"/>
    <s v="A"/>
    <s v="A"/>
    <s v="A"/>
    <s v="A"/>
    <x v="1"/>
    <n v="0"/>
    <x v="1"/>
    <d v="2026-05-03T00:00:00"/>
  </r>
  <r>
    <x v="1"/>
    <s v="DANIEL ESTEBAN"/>
    <s v="RODRIGUEZ CAMARGO "/>
    <s v="1052838785cc"/>
    <m/>
    <m/>
    <s v="diozenku24@gmail.com"/>
    <s v="-"/>
    <s v="-"/>
    <s v="-"/>
    <s v="-"/>
    <s v="-"/>
    <s v="-"/>
    <s v="-"/>
    <x v="0"/>
    <n v="0"/>
    <x v="0"/>
    <s v="Nunca"/>
  </r>
  <r>
    <x v="1"/>
    <s v="KAREN ANDREA"/>
    <s v="RODRIGUEZ DELGADO "/>
    <s v="1022396016cc"/>
    <m/>
    <m/>
    <s v="andrea1ad4@gmail.com"/>
    <s v="-"/>
    <s v="-"/>
    <s v="-"/>
    <s v="-"/>
    <s v="-"/>
    <s v="-"/>
    <s v="-"/>
    <x v="0"/>
    <n v="0"/>
    <x v="0"/>
    <s v="Nunca"/>
  </r>
  <r>
    <x v="1"/>
    <s v="LEIDY YOHANA"/>
    <s v="RODRIGUEZ GARCIA "/>
    <s v="1121714716cc"/>
    <m/>
    <m/>
    <s v="le.jo.roga@hotmail.com"/>
    <s v="-"/>
    <s v="-"/>
    <s v="-"/>
    <s v="-"/>
    <s v="-"/>
    <s v="-"/>
    <s v="-"/>
    <x v="0"/>
    <n v="0"/>
    <x v="0"/>
    <s v="Nunca"/>
  </r>
  <r>
    <x v="1"/>
    <s v="MARIA ESTHER"/>
    <s v="RODRIGUEZ RAMIREZ "/>
    <s v="1004416544cc"/>
    <m/>
    <m/>
    <s v="calderonfloresjosearmando03@gmail.com"/>
    <s v="-"/>
    <s v="-"/>
    <s v="-"/>
    <s v="-"/>
    <s v="-"/>
    <s v="-"/>
    <s v="-"/>
    <x v="0"/>
    <n v="0"/>
    <x v="0"/>
    <s v="Nunca"/>
  </r>
  <r>
    <x v="1"/>
    <s v="ERIKA"/>
    <s v="RODRIGUEZ TRIVIÑO "/>
    <s v="1080936394cc"/>
    <m/>
    <m/>
    <s v="eri_rodriguez16@outlook.com"/>
    <s v="-"/>
    <s v="-"/>
    <s v="-"/>
    <s v="-"/>
    <s v="-"/>
    <s v="-"/>
    <s v="-"/>
    <x v="0"/>
    <n v="0"/>
    <x v="0"/>
    <s v="Nunca"/>
  </r>
  <r>
    <x v="1"/>
    <s v="NICOL DAYANA"/>
    <s v="ROJAS QUINTERO "/>
    <s v="1022960892ti"/>
    <m/>
    <m/>
    <s v="charlyquintero2024@gmail.com"/>
    <s v="A"/>
    <s v="-"/>
    <s v="-"/>
    <s v="-"/>
    <s v="-"/>
    <s v="-"/>
    <s v="-"/>
    <x v="5"/>
    <n v="0"/>
    <x v="1"/>
    <d v="2026-05-09T00:00:00"/>
  </r>
  <r>
    <x v="1"/>
    <s v="BRAYAN JOSE"/>
    <s v="ROMAN QUINTERO "/>
    <s v="1004163644cc"/>
    <m/>
    <m/>
    <s v="brayanjoseromanquintero@gmail.com"/>
    <s v="-"/>
    <s v="-"/>
    <s v="-"/>
    <s v="-"/>
    <s v="-"/>
    <s v="-"/>
    <s v="-"/>
    <x v="0"/>
    <n v="0"/>
    <x v="0"/>
    <s v="Nunca"/>
  </r>
  <r>
    <x v="1"/>
    <s v="LUISA"/>
    <s v="ROMERO BENAVIDES "/>
    <s v="1102859052cc"/>
    <m/>
    <m/>
    <s v="luisabenavides939@gmail.com"/>
    <s v="-"/>
    <s v="-"/>
    <s v="-"/>
    <s v="-"/>
    <s v="-"/>
    <s v="-"/>
    <s v="-"/>
    <x v="0"/>
    <n v="0"/>
    <x v="0"/>
    <s v="Nunca"/>
  </r>
  <r>
    <x v="1"/>
    <s v="LILY JOHANA"/>
    <s v="ROMERO BURGOS "/>
    <s v="52410970cc"/>
    <m/>
    <m/>
    <s v="lilyromero719@gmail.com"/>
    <s v="A"/>
    <s v="A"/>
    <s v="A"/>
    <s v="-"/>
    <s v="-"/>
    <s v="-"/>
    <s v="-"/>
    <x v="3"/>
    <n v="0"/>
    <x v="1"/>
    <d v="2026-05-10T00:00:00"/>
  </r>
  <r>
    <x v="1"/>
    <s v="CRISTHIAN JOSE"/>
    <s v="SALAMANCA CRUZ "/>
    <s v="1053586132cc"/>
    <m/>
    <m/>
    <s v="cristhianesjim@gmail.com"/>
    <s v="-"/>
    <s v="-"/>
    <s v="-"/>
    <s v="-"/>
    <s v="-"/>
    <s v="-"/>
    <s v="-"/>
    <x v="0"/>
    <n v="0"/>
    <x v="0"/>
    <d v="2026-05-08T00:00:00"/>
  </r>
  <r>
    <x v="1"/>
    <s v="JORGE ELIECER"/>
    <s v="SANCHEZ OSPINA "/>
    <s v="1076716022cc"/>
    <m/>
    <m/>
    <s v="e10934063@gmail.com"/>
    <s v="A"/>
    <s v="A"/>
    <s v="-"/>
    <s v="-"/>
    <s v="A"/>
    <s v="D"/>
    <s v="D"/>
    <x v="3"/>
    <n v="2"/>
    <x v="1"/>
    <d v="2026-04-27T00:00:00"/>
  </r>
  <r>
    <x v="1"/>
    <s v="ROSANGELA"/>
    <s v="SARMIENTO CASTILLO "/>
    <s v="1043584688cc"/>
    <m/>
    <m/>
    <s v="rosasaca24@gmail.com"/>
    <s v="-"/>
    <s v="-"/>
    <s v="-"/>
    <s v="-"/>
    <s v="-"/>
    <s v="-"/>
    <s v="-"/>
    <x v="0"/>
    <n v="0"/>
    <x v="0"/>
    <s v="Nunca"/>
  </r>
  <r>
    <x v="1"/>
    <s v="ISABELA"/>
    <s v="TABORDA OCHOA "/>
    <s v="1023527452ti"/>
    <m/>
    <m/>
    <s v="isabellatabordaochoa@gmail.com"/>
    <s v="-"/>
    <s v="-"/>
    <s v="-"/>
    <s v="-"/>
    <s v="-"/>
    <s v="-"/>
    <s v="-"/>
    <x v="0"/>
    <n v="0"/>
    <x v="0"/>
    <s v="Nunca"/>
  </r>
  <r>
    <x v="1"/>
    <s v="BRAYAN SANTIAGO"/>
    <s v="TORRES MUÑOZ "/>
    <s v="1054373108ti"/>
    <m/>
    <m/>
    <s v="torresmunozsantiago2@gmail.com"/>
    <s v="-"/>
    <s v="-"/>
    <s v="-"/>
    <s v="-"/>
    <s v="-"/>
    <s v="-"/>
    <s v="-"/>
    <x v="0"/>
    <n v="0"/>
    <x v="0"/>
    <s v="Nunca"/>
  </r>
  <r>
    <x v="1"/>
    <s v="MARIANA"/>
    <s v="TORRES TORRES "/>
    <s v="1052841540ti"/>
    <m/>
    <m/>
    <s v="torreslauramariana666@gmail.com"/>
    <s v="-"/>
    <s v="-"/>
    <s v="-"/>
    <s v="-"/>
    <s v="-"/>
    <s v="-"/>
    <s v="-"/>
    <x v="0"/>
    <n v="0"/>
    <x v="0"/>
    <s v="Nunca"/>
  </r>
  <r>
    <x v="1"/>
    <s v="JORGE ARMANDO"/>
    <s v="VARGAS CARDENAS "/>
    <s v="1022322424cc"/>
    <m/>
    <m/>
    <s v="vargascardenasjorgearmando07@gmail.com"/>
    <s v="A"/>
    <s v="A"/>
    <s v="A"/>
    <s v="A"/>
    <s v="A"/>
    <s v="-"/>
    <s v="-"/>
    <x v="2"/>
    <n v="0"/>
    <x v="1"/>
    <d v="2026-05-08T00:00:00"/>
  </r>
  <r>
    <x v="1"/>
    <s v="ERESVEY"/>
    <s v="VELEZ BOLAÑOS "/>
    <s v="31481104cc"/>
    <m/>
    <m/>
    <s v="llayita78@gmail.com"/>
    <s v="A"/>
    <s v="A"/>
    <s v="A"/>
    <s v="-"/>
    <s v="-"/>
    <s v="-"/>
    <s v="-"/>
    <x v="3"/>
    <n v="0"/>
    <x v="1"/>
    <d v="2026-05-05T00:00:00"/>
  </r>
  <r>
    <x v="1"/>
    <s v="EDWIN ALBERTO"/>
    <s v="VILLA CANTILLO "/>
    <s v="1010135543cc"/>
    <m/>
    <m/>
    <s v="edwvilla.2019@gmail.com"/>
    <s v="-"/>
    <s v="-"/>
    <s v="-"/>
    <s v="-"/>
    <s v="-"/>
    <s v="-"/>
    <s v="-"/>
    <x v="0"/>
    <n v="0"/>
    <x v="0"/>
    <s v="Nunca"/>
  </r>
  <r>
    <x v="1"/>
    <s v="ALEXANDRA"/>
    <s v="VILLADIEGO MORENO "/>
    <s v="1103949447cc"/>
    <m/>
    <m/>
    <s v="alexavilladiegomoreno@gmail.com"/>
    <s v="-"/>
    <s v="-"/>
    <s v="-"/>
    <s v="-"/>
    <s v="-"/>
    <s v="-"/>
    <s v="-"/>
    <x v="0"/>
    <n v="0"/>
    <x v="0"/>
    <s v="Nunca"/>
  </r>
  <r>
    <x v="1"/>
    <s v="CARLOS ANDRES"/>
    <s v="VILORIA ANTON "/>
    <s v="1140893163cc"/>
    <m/>
    <m/>
    <s v="carlos_vilo997@hotmail.com"/>
    <s v="-"/>
    <s v="-"/>
    <s v="-"/>
    <s v="-"/>
    <s v="-"/>
    <s v="-"/>
    <s v="-"/>
    <x v="0"/>
    <n v="0"/>
    <x v="0"/>
    <s v="Nunca"/>
  </r>
  <r>
    <x v="1"/>
    <s v="MARIA PASTORA"/>
    <s v="VILORIA BERTEL "/>
    <s v="50899587cc"/>
    <m/>
    <m/>
    <s v="mv1457@gmail.com"/>
    <s v="-"/>
    <s v="-"/>
    <s v="-"/>
    <s v="-"/>
    <s v="-"/>
    <s v="-"/>
    <s v="-"/>
    <x v="0"/>
    <n v="0"/>
    <x v="0"/>
    <s v="Nunca"/>
  </r>
  <r>
    <x v="1"/>
    <s v="JOSE DANIEL"/>
    <s v="YANCE MONTENEGRO "/>
    <s v="1066268591cc"/>
    <m/>
    <m/>
    <s v="josedyancem@gmail.com"/>
    <s v="-"/>
    <s v="-"/>
    <s v="-"/>
    <s v="-"/>
    <s v="-"/>
    <s v="-"/>
    <s v="-"/>
    <x v="0"/>
    <n v="0"/>
    <x v="0"/>
    <s v="Nunca"/>
  </r>
  <r>
    <x v="2"/>
    <s v="ANA YERALDINA"/>
    <s v="ACEVEDO RICARDO "/>
    <s v="1069506273cc"/>
    <m/>
    <m/>
    <s v="acv2ana99@gmail.com"/>
    <s v="A"/>
    <s v="A"/>
    <s v="D"/>
    <s v="-"/>
    <s v="-"/>
    <s v="-"/>
    <s v="-"/>
    <x v="6"/>
    <n v="1"/>
    <x v="1"/>
    <d v="2026-05-07T00:00:00"/>
  </r>
  <r>
    <x v="2"/>
    <s v="MISHEL"/>
    <s v="ACOSTA MUÑOZ "/>
    <s v="1109385016ti"/>
    <m/>
    <m/>
    <s v="mishelacosta2010@gmail.com"/>
    <s v="-"/>
    <s v="-"/>
    <s v="-"/>
    <s v="-"/>
    <s v="-"/>
    <s v="-"/>
    <s v="-"/>
    <x v="0"/>
    <n v="0"/>
    <x v="0"/>
    <s v="Nunca"/>
  </r>
  <r>
    <x v="2"/>
    <s v="DANY"/>
    <s v="ALVAREZ RENTERIA "/>
    <s v="1077452559cc"/>
    <m/>
    <m/>
    <s v="dany.alvarez2559@correo.policia.gov.co"/>
    <s v="-"/>
    <s v="-"/>
    <s v="-"/>
    <s v="-"/>
    <s v="-"/>
    <s v="-"/>
    <s v="-"/>
    <x v="0"/>
    <n v="0"/>
    <x v="0"/>
    <d v="2026-05-08T00:00:00"/>
  </r>
  <r>
    <x v="2"/>
    <s v="DISNEY MARIANA"/>
    <s v="ALZATE PATIÑO "/>
    <s v="1054867906ti"/>
    <m/>
    <m/>
    <s v="guerewere@yahoo.com"/>
    <s v="-"/>
    <s v="-"/>
    <s v="-"/>
    <s v="-"/>
    <s v="-"/>
    <s v="-"/>
    <s v="-"/>
    <x v="0"/>
    <n v="0"/>
    <x v="0"/>
    <d v="2026-04-28T00:00:00"/>
  </r>
  <r>
    <x v="2"/>
    <s v="SONIA YANETH"/>
    <s v="AREVALO PULIDO "/>
    <s v="35393686cc"/>
    <m/>
    <m/>
    <s v="sarevalop02@gmail.com"/>
    <s v="-"/>
    <s v="-"/>
    <s v="-"/>
    <s v="-"/>
    <s v="-"/>
    <s v="-"/>
    <s v="-"/>
    <x v="0"/>
    <n v="0"/>
    <x v="0"/>
    <d v="2026-05-05T00:00:00"/>
  </r>
  <r>
    <x v="2"/>
    <s v="DANIEL"/>
    <s v="ARROYO MARTINEZ "/>
    <s v="1050547315cc"/>
    <m/>
    <m/>
    <s v="danielmartinez11.10.2007@gmail.com"/>
    <s v="-"/>
    <s v="-"/>
    <s v="-"/>
    <s v="-"/>
    <s v="-"/>
    <s v="-"/>
    <s v="-"/>
    <x v="0"/>
    <n v="0"/>
    <x v="0"/>
    <d v="2026-04-26T00:00:00"/>
  </r>
  <r>
    <x v="2"/>
    <s v="CRISTHIAN"/>
    <s v="AVILA MORENO "/>
    <s v="1127255680cc"/>
    <m/>
    <m/>
    <s v="Cristavila6@hotmail.com"/>
    <s v="A"/>
    <s v="A"/>
    <s v="D"/>
    <s v="-"/>
    <s v="-"/>
    <s v="-"/>
    <s v="-"/>
    <x v="6"/>
    <n v="1"/>
    <x v="1"/>
    <d v="2026-05-07T00:00:00"/>
  </r>
  <r>
    <x v="2"/>
    <s v="MANUELA"/>
    <s v="BAHAMON ORTEGA "/>
    <s v="1120067790ti"/>
    <m/>
    <m/>
    <s v="bahamonortegamanuela@gmail.com"/>
    <s v="A"/>
    <s v="-"/>
    <s v="-"/>
    <s v="-"/>
    <s v="-"/>
    <s v="-"/>
    <s v="-"/>
    <x v="5"/>
    <n v="0"/>
    <x v="1"/>
    <d v="2026-05-09T00:00:00"/>
  </r>
  <r>
    <x v="2"/>
    <s v="YEISSON MAURICIO"/>
    <s v="BAUTISTA VILLAMIL "/>
    <s v="1121840474cc"/>
    <m/>
    <m/>
    <s v="jason4588mvz@gmail.com"/>
    <s v="-"/>
    <s v="-"/>
    <s v="-"/>
    <s v="-"/>
    <s v="-"/>
    <s v="-"/>
    <s v="-"/>
    <x v="0"/>
    <n v="0"/>
    <x v="0"/>
    <s v="Nunca"/>
  </r>
  <r>
    <x v="2"/>
    <s v="ARIEL FERNANDO"/>
    <s v="BEJARANO MARTINEZ "/>
    <s v="1032389192cc"/>
    <m/>
    <m/>
    <s v="fernando2938@hotmail.com"/>
    <s v="-"/>
    <s v="-"/>
    <s v="-"/>
    <s v="-"/>
    <s v="-"/>
    <s v="-"/>
    <s v="-"/>
    <x v="0"/>
    <n v="0"/>
    <x v="0"/>
    <d v="2026-05-09T00:00:00"/>
  </r>
  <r>
    <x v="2"/>
    <s v="JULIO CESAR"/>
    <s v="BELEÑO VANEGAS "/>
    <s v="1051742286cc"/>
    <m/>
    <m/>
    <s v="julio.beleno2195@correo.policia.gov.co"/>
    <s v="-"/>
    <s v="-"/>
    <s v="-"/>
    <s v="-"/>
    <s v="-"/>
    <s v="-"/>
    <s v="-"/>
    <x v="0"/>
    <n v="0"/>
    <x v="0"/>
    <d v="2026-05-09T00:00:00"/>
  </r>
  <r>
    <x v="2"/>
    <s v="JHONY STIVEN"/>
    <s v="BETANCOURT MACIAS "/>
    <s v="1109295057ti"/>
    <m/>
    <m/>
    <s v="jhonnybetancourtmacias@gmail.com"/>
    <s v="-"/>
    <s v="-"/>
    <s v="-"/>
    <s v="-"/>
    <s v="-"/>
    <s v="-"/>
    <s v="-"/>
    <x v="0"/>
    <n v="0"/>
    <x v="0"/>
    <s v="Nunca"/>
  </r>
  <r>
    <x v="2"/>
    <s v="NATALIA"/>
    <s v="CABANA HERNANDEZ "/>
    <s v="1014279109cc"/>
    <m/>
    <m/>
    <s v="nataliacabana125@gmail.com"/>
    <s v="-"/>
    <s v="-"/>
    <s v="-"/>
    <s v="-"/>
    <s v="-"/>
    <s v="-"/>
    <s v="-"/>
    <x v="0"/>
    <n v="0"/>
    <x v="0"/>
    <s v="Nunca"/>
  </r>
  <r>
    <x v="2"/>
    <s v="SAMIR"/>
    <s v="CACERES MURILLO "/>
    <s v="1077173105cc"/>
    <m/>
    <m/>
    <s v="samir.caceres7669@correo.policia.gov.co"/>
    <s v="A"/>
    <s v="A"/>
    <s v="A"/>
    <s v="A"/>
    <s v="A"/>
    <s v="-"/>
    <s v="-"/>
    <x v="2"/>
    <n v="0"/>
    <x v="1"/>
    <d v="2026-05-10T00:00:00"/>
  </r>
  <r>
    <x v="2"/>
    <s v="LADY DIANA"/>
    <s v="CALDERON BALLEN "/>
    <s v="28789255cc"/>
    <m/>
    <m/>
    <s v="dianisballen40@gmail.com"/>
    <s v="-"/>
    <s v="-"/>
    <s v="-"/>
    <s v="-"/>
    <s v="-"/>
    <s v="-"/>
    <s v="-"/>
    <x v="0"/>
    <n v="0"/>
    <x v="0"/>
    <d v="2026-05-05T00:00:00"/>
  </r>
  <r>
    <x v="2"/>
    <s v="JOHANNA"/>
    <s v="CALDERON ESPITIA "/>
    <s v="52360929cc"/>
    <m/>
    <m/>
    <s v="johannacalderonespitia@gmail.com"/>
    <s v="A"/>
    <s v="-"/>
    <s v="-"/>
    <s v="-"/>
    <s v="-"/>
    <s v="-"/>
    <s v="-"/>
    <x v="5"/>
    <n v="0"/>
    <x v="1"/>
    <d v="2026-04-30T00:00:00"/>
  </r>
  <r>
    <x v="2"/>
    <s v="MARIANA ALEXANDRA"/>
    <s v="CALDERON QUINTANA "/>
    <s v="1108936024cc"/>
    <m/>
    <m/>
    <s v="mariana.calderon9630@gmail.com"/>
    <s v="-"/>
    <s v="-"/>
    <s v="-"/>
    <s v="-"/>
    <s v="-"/>
    <s v="-"/>
    <s v="-"/>
    <x v="0"/>
    <n v="0"/>
    <x v="0"/>
    <s v="Nunca"/>
  </r>
  <r>
    <x v="2"/>
    <s v="LUIS FELIPE"/>
    <s v="CAMARGO   "/>
    <s v="1029651843ti"/>
    <m/>
    <m/>
    <s v="camargoluisfelipe21@gmail.com"/>
    <s v="-"/>
    <s v="-"/>
    <s v="-"/>
    <s v="-"/>
    <s v="-"/>
    <s v="-"/>
    <s v="-"/>
    <x v="0"/>
    <n v="0"/>
    <x v="0"/>
    <s v="Nunca"/>
  </r>
  <r>
    <x v="2"/>
    <s v="JUAN DIEGO"/>
    <s v="CAMPO PEÑUELA "/>
    <s v="1028889180ti"/>
    <m/>
    <m/>
    <s v="Juandica2022@gmail.com"/>
    <s v="A"/>
    <s v="A"/>
    <s v="D"/>
    <s v="-"/>
    <s v="-"/>
    <s v="-"/>
    <s v="-"/>
    <x v="6"/>
    <n v="1"/>
    <x v="1"/>
    <d v="2026-05-06T00:00:00"/>
  </r>
  <r>
    <x v="2"/>
    <s v="VALENTINA"/>
    <s v="CARMONA LOPEZ "/>
    <s v="1055890448ti"/>
    <m/>
    <m/>
    <s v="carmonavalentina2008@gmail.com"/>
    <s v="-"/>
    <s v="-"/>
    <s v="-"/>
    <s v="-"/>
    <s v="-"/>
    <s v="-"/>
    <s v="-"/>
    <x v="0"/>
    <n v="0"/>
    <x v="0"/>
    <s v="Nunca"/>
  </r>
  <r>
    <x v="2"/>
    <s v="LEIDY MARCELA"/>
    <s v="CASTAÑEDA LOPEZ "/>
    <s v="1097397769cc"/>
    <m/>
    <m/>
    <s v="leidy.castaneda4488@correo.policia.gov.co"/>
    <s v="A"/>
    <s v="A"/>
    <s v="A"/>
    <s v="-"/>
    <s v="-"/>
    <s v="-"/>
    <s v="-"/>
    <x v="3"/>
    <n v="0"/>
    <x v="1"/>
    <d v="2026-05-05T00:00:00"/>
  </r>
  <r>
    <x v="2"/>
    <s v="MARA ALEJANDRA"/>
    <s v="CASTELLANOS MEDRANO "/>
    <s v="1097913648ti"/>
    <m/>
    <m/>
    <s v="alejandramedrano12@gmail.com"/>
    <s v="-"/>
    <s v="-"/>
    <s v="-"/>
    <s v="-"/>
    <s v="-"/>
    <s v="-"/>
    <s v="-"/>
    <x v="0"/>
    <n v="0"/>
    <x v="0"/>
    <s v="Nunca"/>
  </r>
  <r>
    <x v="2"/>
    <s v="DAVID SANTIAGO"/>
    <s v="CASTRO CARDOZO "/>
    <s v="1107978047cc"/>
    <m/>
    <m/>
    <s v="david.castroar2023@gmail.com"/>
    <s v="-"/>
    <s v="-"/>
    <s v="-"/>
    <s v="-"/>
    <s v="-"/>
    <s v="-"/>
    <s v="-"/>
    <x v="0"/>
    <n v="0"/>
    <x v="0"/>
    <s v="Nunca"/>
  </r>
  <r>
    <x v="2"/>
    <s v="SANDRA MILENA"/>
    <s v="CASTRO ZARTO "/>
    <s v="1023864607cc"/>
    <m/>
    <m/>
    <s v="anelin2006@hotmail.com"/>
    <s v="-"/>
    <s v="-"/>
    <s v="-"/>
    <s v="-"/>
    <s v="A"/>
    <s v="-"/>
    <s v="-"/>
    <x v="5"/>
    <n v="0"/>
    <x v="1"/>
    <d v="2026-05-07T00:00:00"/>
  </r>
  <r>
    <x v="2"/>
    <s v="DEIMIS ERENIA"/>
    <s v="CHIRIBOGA HINESTROSA "/>
    <s v="1004636872cc"/>
    <m/>
    <m/>
    <s v="deimischiribogahinestrosa@gmail.com"/>
    <s v="A"/>
    <s v="A"/>
    <s v="A"/>
    <s v="A"/>
    <s v="A"/>
    <s v="A"/>
    <s v="A"/>
    <x v="1"/>
    <n v="0"/>
    <x v="1"/>
    <d v="2026-05-07T00:00:00"/>
  </r>
  <r>
    <x v="2"/>
    <s v="VICTOR"/>
    <s v="CRUZ   "/>
    <s v="1054800866cc"/>
    <m/>
    <m/>
    <s v="victor.cruz3563@correo.policia.gov.co"/>
    <s v="A"/>
    <s v="A"/>
    <s v="A"/>
    <s v="A"/>
    <s v="A"/>
    <s v="A"/>
    <s v="A"/>
    <x v="1"/>
    <n v="0"/>
    <x v="1"/>
    <d v="2026-05-01T00:00:00"/>
  </r>
  <r>
    <x v="2"/>
    <s v="ELIANA"/>
    <s v="DIAZ PACHECO "/>
    <s v="1073820032ti"/>
    <m/>
    <m/>
    <s v="elianadiazpacheco01@gmail.com"/>
    <s v="-"/>
    <s v="-"/>
    <s v="-"/>
    <s v="-"/>
    <s v="-"/>
    <s v="-"/>
    <s v="-"/>
    <x v="0"/>
    <n v="0"/>
    <x v="0"/>
    <s v="Nunca"/>
  </r>
  <r>
    <x v="2"/>
    <s v="ROSA VALERIA"/>
    <s v="DIMATÈ MORENO "/>
    <s v="1014865924ti"/>
    <m/>
    <m/>
    <s v="rosavaledimate@gmail.com"/>
    <s v="-"/>
    <s v="-"/>
    <s v="-"/>
    <s v="-"/>
    <s v="-"/>
    <s v="-"/>
    <s v="-"/>
    <x v="0"/>
    <n v="0"/>
    <x v="0"/>
    <s v="Nunca"/>
  </r>
  <r>
    <x v="2"/>
    <s v="JHAY MAICOL"/>
    <s v="DUARTE CARRILLO "/>
    <s v="1102372436cc"/>
    <m/>
    <m/>
    <s v="maicoldua@gmail.com"/>
    <s v="-"/>
    <s v="-"/>
    <s v="-"/>
    <s v="-"/>
    <s v="-"/>
    <s v="-"/>
    <s v="-"/>
    <x v="0"/>
    <n v="0"/>
    <x v="0"/>
    <s v="Nunca"/>
  </r>
  <r>
    <x v="2"/>
    <s v="INGRID MARYIBE"/>
    <s v="DUQUE JURADO "/>
    <s v="1073161262ti"/>
    <m/>
    <m/>
    <s v="maryijurado315@gmail.com"/>
    <s v="-"/>
    <s v="-"/>
    <s v="-"/>
    <s v="-"/>
    <s v="-"/>
    <s v="-"/>
    <s v="-"/>
    <x v="0"/>
    <n v="0"/>
    <x v="0"/>
    <s v="Nunca"/>
  </r>
  <r>
    <x v="2"/>
    <s v="MARBEL"/>
    <s v="ESTRADA ANGARITA "/>
    <s v="1093503073cc"/>
    <m/>
    <m/>
    <s v="mariaaasandovalll792@gmail.com"/>
    <s v="-"/>
    <s v="-"/>
    <s v="-"/>
    <s v="-"/>
    <s v="-"/>
    <s v="-"/>
    <s v="-"/>
    <x v="0"/>
    <n v="0"/>
    <x v="0"/>
    <s v="Nunca"/>
  </r>
  <r>
    <x v="2"/>
    <s v="LEYDI ANGELINA"/>
    <s v="ESTUPIÑAN ROSERO "/>
    <s v="1094969297cc"/>
    <m/>
    <m/>
    <s v="angelarosero147@gmail.com"/>
    <s v="-"/>
    <s v="-"/>
    <s v="-"/>
    <s v="-"/>
    <s v="-"/>
    <s v="-"/>
    <s v="-"/>
    <x v="0"/>
    <n v="0"/>
    <x v="0"/>
    <d v="2026-04-27T00:00:00"/>
  </r>
  <r>
    <x v="2"/>
    <s v="ZAMIR"/>
    <s v="FONSECA GALLO "/>
    <s v="1055333045cc"/>
    <m/>
    <m/>
    <s v="zamirfons@gmail.com"/>
    <s v="-"/>
    <s v="-"/>
    <s v="-"/>
    <s v="-"/>
    <s v="-"/>
    <s v="-"/>
    <s v="-"/>
    <x v="0"/>
    <n v="0"/>
    <x v="0"/>
    <d v="2026-05-04T00:00:00"/>
  </r>
  <r>
    <x v="2"/>
    <s v="CESAR ANDREY"/>
    <s v="FRANCO LOPEZ "/>
    <s v="1061338595ti"/>
    <m/>
    <m/>
    <s v="andreyfrancolopez@gmail.com"/>
    <s v="-"/>
    <s v="-"/>
    <s v="-"/>
    <s v="-"/>
    <s v="-"/>
    <s v="-"/>
    <s v="-"/>
    <x v="0"/>
    <n v="0"/>
    <x v="0"/>
    <s v="Nunca"/>
  </r>
  <r>
    <x v="2"/>
    <s v="SONIA TATIANA"/>
    <s v="FUENTES ALBARRACIN "/>
    <s v="1052408232cc"/>
    <m/>
    <m/>
    <s v="soniafuentes10@gmail.com"/>
    <s v="-"/>
    <s v="-"/>
    <s v="-"/>
    <s v="-"/>
    <s v="-"/>
    <s v="-"/>
    <s v="-"/>
    <x v="0"/>
    <n v="0"/>
    <x v="0"/>
    <d v="2026-04-26T00:00:00"/>
  </r>
  <r>
    <x v="2"/>
    <s v="YENIFER DANIELA"/>
    <s v="GALVIS SALCEDO "/>
    <s v="1116856027cc"/>
    <m/>
    <m/>
    <s v="galvisd564@gmail.com"/>
    <s v="-"/>
    <s v="-"/>
    <s v="-"/>
    <s v="-"/>
    <s v="-"/>
    <s v="-"/>
    <s v="-"/>
    <x v="0"/>
    <n v="0"/>
    <x v="0"/>
    <s v="Nunca"/>
  </r>
  <r>
    <x v="2"/>
    <s v="LUZ MARINA"/>
    <s v="GAMBOA VARGAS "/>
    <s v="1057516374cc"/>
    <m/>
    <m/>
    <s v="luzmarinagamboavargas@gmail.com"/>
    <s v="-"/>
    <s v="-"/>
    <s v="-"/>
    <s v="-"/>
    <s v="-"/>
    <s v="-"/>
    <s v="-"/>
    <x v="0"/>
    <n v="0"/>
    <x v="0"/>
    <d v="2026-04-23T00:00:00"/>
  </r>
  <r>
    <x v="2"/>
    <s v="NIKOL DAYANA"/>
    <s v="GARCIA SALAZAR "/>
    <s v="1163213261ti"/>
    <m/>
    <m/>
    <s v="nikolg386@gmail.com"/>
    <s v="-"/>
    <s v="-"/>
    <s v="-"/>
    <s v="-"/>
    <s v="-"/>
    <s v="-"/>
    <s v="-"/>
    <x v="0"/>
    <n v="0"/>
    <x v="0"/>
    <s v="Nunca"/>
  </r>
  <r>
    <x v="2"/>
    <s v="JORGE ALBERTO"/>
    <s v="GARZON FAJARDO "/>
    <s v="1030616984cc"/>
    <m/>
    <m/>
    <s v="garzonjor78@gmail.com"/>
    <s v="A"/>
    <s v="A"/>
    <s v="A"/>
    <s v="A"/>
    <s v="A"/>
    <s v="A"/>
    <s v="A"/>
    <x v="1"/>
    <n v="0"/>
    <x v="1"/>
    <d v="2026-05-10T00:00:00"/>
  </r>
  <r>
    <x v="2"/>
    <s v="LAURA VALENTINA"/>
    <s v="GONZALEZ RAYON "/>
    <s v="1092536853ti"/>
    <m/>
    <m/>
    <s v="lavagora2405@gmail.com"/>
    <s v="-"/>
    <s v="-"/>
    <s v="-"/>
    <s v="-"/>
    <s v="-"/>
    <s v="-"/>
    <s v="-"/>
    <x v="0"/>
    <n v="0"/>
    <x v="0"/>
    <s v="Nunca"/>
  </r>
  <r>
    <x v="2"/>
    <s v="ROBINSON OSMANY"/>
    <s v="GONZALEZ RODRIGUEZ "/>
    <s v="1069714082cc"/>
    <m/>
    <m/>
    <s v="robinson.gonzalez3620@correo.policia.gov.co"/>
    <s v="A"/>
    <s v="A"/>
    <s v="A"/>
    <s v="A"/>
    <s v="A"/>
    <s v="A"/>
    <s v="A"/>
    <x v="1"/>
    <n v="0"/>
    <x v="1"/>
    <d v="2026-05-02T00:00:00"/>
  </r>
  <r>
    <x v="2"/>
    <s v="JUAN PABLO"/>
    <s v="HERNANDEZ GIRON "/>
    <s v="1075243569cc"/>
    <m/>
    <m/>
    <s v="juan.hernandez1273@correo.policia.gov.co"/>
    <s v="A"/>
    <s v="A"/>
    <s v="A"/>
    <s v="A"/>
    <s v="A"/>
    <s v="A"/>
    <s v="A"/>
    <x v="1"/>
    <n v="0"/>
    <x v="1"/>
    <d v="2026-05-07T00:00:00"/>
  </r>
  <r>
    <x v="2"/>
    <s v="SURI TATIANA"/>
    <s v="HERNANDEZ LOPEZ "/>
    <s v="1097494842cc"/>
    <m/>
    <m/>
    <s v="tatianahernandez5000@gmail.com"/>
    <s v="-"/>
    <s v="-"/>
    <s v="-"/>
    <s v="-"/>
    <s v="-"/>
    <s v="-"/>
    <s v="-"/>
    <x v="0"/>
    <n v="0"/>
    <x v="0"/>
    <s v="Nunca"/>
  </r>
  <r>
    <x v="2"/>
    <s v="LEIDY YADIRA"/>
    <s v="HERRERA VARGAS "/>
    <s v="1033737621cc"/>
    <m/>
    <m/>
    <s v="leidyherrera091@gmail.com"/>
    <s v="-"/>
    <s v="-"/>
    <s v="-"/>
    <s v="-"/>
    <s v="-"/>
    <s v="-"/>
    <s v="-"/>
    <x v="0"/>
    <n v="0"/>
    <x v="0"/>
    <d v="2026-05-01T00:00:00"/>
  </r>
  <r>
    <x v="2"/>
    <s v="LILIANA"/>
    <s v="LOPEZ CASTAÑO "/>
    <s v="33365218cc"/>
    <m/>
    <m/>
    <s v="lilians26@live.com"/>
    <s v="-"/>
    <s v="-"/>
    <s v="-"/>
    <s v="-"/>
    <s v="-"/>
    <s v="-"/>
    <s v="-"/>
    <x v="0"/>
    <n v="0"/>
    <x v="0"/>
    <s v="Nunca"/>
  </r>
  <r>
    <x v="2"/>
    <s v="DUBY KATERINNE"/>
    <s v="MACHADO GARCIA "/>
    <s v="1122653251cc"/>
    <m/>
    <m/>
    <s v="dubykatherinemg@gmail.com"/>
    <s v="-"/>
    <s v="-"/>
    <s v="-"/>
    <s v="-"/>
    <s v="-"/>
    <s v="-"/>
    <s v="-"/>
    <x v="0"/>
    <n v="0"/>
    <x v="0"/>
    <s v="Nunca"/>
  </r>
  <r>
    <x v="2"/>
    <s v="MARIANA"/>
    <s v="MARIN GUIRAL "/>
    <s v="1056121074cc"/>
    <m/>
    <m/>
    <s v="maringuiralmariana8@gmail.com"/>
    <s v="-"/>
    <s v="-"/>
    <s v="-"/>
    <s v="-"/>
    <s v="-"/>
    <s v="-"/>
    <s v="-"/>
    <x v="0"/>
    <n v="0"/>
    <x v="0"/>
    <s v="Nunca"/>
  </r>
  <r>
    <x v="2"/>
    <s v="NESTOR DAVID"/>
    <s v="MARTINEZ TORO "/>
    <s v="1120743071cc"/>
    <m/>
    <m/>
    <s v="nesmartinez234@gmail.com"/>
    <s v="-"/>
    <s v="-"/>
    <s v="-"/>
    <s v="-"/>
    <s v="-"/>
    <s v="-"/>
    <s v="-"/>
    <x v="0"/>
    <n v="0"/>
    <x v="0"/>
    <s v="Nunca"/>
  </r>
  <r>
    <x v="2"/>
    <s v="SHIRLEY NATALIA"/>
    <s v="MEDINA BARAJAS "/>
    <s v="1192748812cc"/>
    <m/>
    <m/>
    <s v="shirley19991408@gmail.com"/>
    <s v="-"/>
    <s v="-"/>
    <s v="-"/>
    <s v="-"/>
    <s v="-"/>
    <s v="-"/>
    <s v="-"/>
    <x v="0"/>
    <n v="0"/>
    <x v="0"/>
    <s v="Nunca"/>
  </r>
  <r>
    <x v="2"/>
    <s v="MARIA CAMILA"/>
    <s v="MEDINA CHAPARRO "/>
    <s v="1145924250cc"/>
    <m/>
    <m/>
    <s v="mariacamim07@gmail.com"/>
    <s v="-"/>
    <s v="-"/>
    <s v="-"/>
    <s v="-"/>
    <s v="-"/>
    <s v="-"/>
    <s v="-"/>
    <x v="0"/>
    <n v="0"/>
    <x v="0"/>
    <s v="Nunca"/>
  </r>
  <r>
    <x v="2"/>
    <s v="EUSEBIO ANTONIO"/>
    <s v="MEJIA ORTEGA "/>
    <s v="1102580790cc"/>
    <m/>
    <m/>
    <s v="facundooviedo03@gmail.com"/>
    <s v="A"/>
    <s v="A"/>
    <s v="A"/>
    <s v="A"/>
    <s v="A"/>
    <s v="A"/>
    <s v="A"/>
    <x v="1"/>
    <n v="0"/>
    <x v="1"/>
    <d v="2026-05-05T00:00:00"/>
  </r>
  <r>
    <x v="2"/>
    <s v="DANNA RAQUEL"/>
    <s v="MUÑOZ CUELLAR "/>
    <s v="1081728454cc"/>
    <m/>
    <m/>
    <s v="dannaraquelmunozcuellar.25@gmail.com"/>
    <s v="-"/>
    <s v="-"/>
    <s v="-"/>
    <s v="-"/>
    <s v="-"/>
    <s v="-"/>
    <s v="-"/>
    <x v="0"/>
    <n v="0"/>
    <x v="0"/>
    <s v="Nunca"/>
  </r>
  <r>
    <x v="2"/>
    <s v="CARLOS"/>
    <s v="MUÑOZ RODRIGUEZ "/>
    <s v="1137099043cc"/>
    <m/>
    <m/>
    <s v="carlos.munos.ljfj@gmail.com"/>
    <s v="-"/>
    <s v="-"/>
    <s v="-"/>
    <s v="-"/>
    <s v="-"/>
    <s v="-"/>
    <s v="-"/>
    <x v="0"/>
    <n v="0"/>
    <x v="0"/>
    <s v="Nunca"/>
  </r>
  <r>
    <x v="2"/>
    <s v="ASTRID XIMENA"/>
    <s v="MUÑOZ TEJERO "/>
    <s v="1028885614ti"/>
    <m/>
    <m/>
    <s v="txime08@gmail.com"/>
    <s v="A"/>
    <s v="A"/>
    <s v="A"/>
    <s v="-"/>
    <s v="-"/>
    <s v="-"/>
    <s v="-"/>
    <x v="3"/>
    <n v="0"/>
    <x v="1"/>
    <d v="2026-05-07T00:00:00"/>
  </r>
  <r>
    <x v="2"/>
    <s v="JUAN CAMILO"/>
    <s v="NIÑO CARDENAS "/>
    <s v="1109295378ti"/>
    <m/>
    <m/>
    <s v="juancamilonino862@gmail.com"/>
    <s v="-"/>
    <s v="-"/>
    <s v="-"/>
    <s v="-"/>
    <s v="-"/>
    <s v="-"/>
    <s v="-"/>
    <x v="0"/>
    <n v="0"/>
    <x v="0"/>
    <s v="Nunca"/>
  </r>
  <r>
    <x v="2"/>
    <s v="CRISTIAN YESID"/>
    <s v="OCHOA BAQUERO "/>
    <s v="1003822161cc"/>
    <m/>
    <m/>
    <s v="christyanochoa@gmail.com"/>
    <s v="A"/>
    <s v="A"/>
    <s v="A"/>
    <s v="A"/>
    <s v="A"/>
    <s v="-"/>
    <s v="-"/>
    <x v="2"/>
    <n v="0"/>
    <x v="1"/>
    <d v="2026-05-10T00:00:00"/>
  </r>
  <r>
    <x v="2"/>
    <s v="IVAN JOSE"/>
    <s v="ORTEGA GENEY "/>
    <s v="1102823665cc"/>
    <m/>
    <m/>
    <s v="ortegaivanjose21@gmail.com"/>
    <s v="A"/>
    <s v="A"/>
    <s v="A"/>
    <s v="-"/>
    <s v="A"/>
    <s v="-"/>
    <s v="-"/>
    <x v="4"/>
    <n v="0"/>
    <x v="1"/>
    <d v="2026-05-10T00:00:00"/>
  </r>
  <r>
    <x v="2"/>
    <s v="MEYLING GABRIELA"/>
    <s v="ORTIZ ROJAS "/>
    <s v="1027528462ti"/>
    <m/>
    <m/>
    <s v="meyling.ortiz21@gmail.com"/>
    <s v="-"/>
    <s v="-"/>
    <s v="-"/>
    <s v="-"/>
    <s v="-"/>
    <s v="-"/>
    <s v="-"/>
    <x v="0"/>
    <n v="0"/>
    <x v="0"/>
    <s v="Nunca"/>
  </r>
  <r>
    <x v="2"/>
    <s v="EVA JAEL"/>
    <s v="OSORIO TAMI "/>
    <s v="1065898191ti"/>
    <m/>
    <m/>
    <s v="evaosorio531@gmail.com"/>
    <s v="-"/>
    <s v="-"/>
    <s v="-"/>
    <s v="-"/>
    <s v="-"/>
    <s v="-"/>
    <s v="-"/>
    <x v="0"/>
    <n v="0"/>
    <x v="0"/>
    <s v="Nunca"/>
  </r>
  <r>
    <x v="2"/>
    <s v="JESUS DAVID"/>
    <s v="REYES CHARRIS "/>
    <s v="1082921217cc"/>
    <m/>
    <m/>
    <s v="jesus.reyesc@correo.policia.gov.co"/>
    <s v="-"/>
    <s v="-"/>
    <s v="-"/>
    <s v="-"/>
    <s v="-"/>
    <s v="-"/>
    <s v="-"/>
    <x v="0"/>
    <n v="0"/>
    <x v="0"/>
    <d v="2026-05-08T00:00:00"/>
  </r>
  <r>
    <x v="2"/>
    <s v="JEAN CARLOS"/>
    <s v="RICO PEREZ "/>
    <s v="1102868240cc"/>
    <m/>
    <m/>
    <s v="ricoperezjean@gmail.com"/>
    <s v="-"/>
    <s v="-"/>
    <s v="-"/>
    <s v="-"/>
    <s v="-"/>
    <s v="-"/>
    <s v="-"/>
    <x v="0"/>
    <n v="0"/>
    <x v="0"/>
    <d v="2026-05-10T00:00:00"/>
  </r>
  <r>
    <x v="2"/>
    <s v="ISABELLA"/>
    <s v="RIOS DIAZ "/>
    <s v="1072427320ti"/>
    <m/>
    <m/>
    <s v="isariosdiaz19@gmail.com"/>
    <s v="-"/>
    <s v="-"/>
    <s v="-"/>
    <s v="-"/>
    <s v="-"/>
    <s v="-"/>
    <s v="-"/>
    <x v="0"/>
    <n v="0"/>
    <x v="0"/>
    <s v="Nunca"/>
  </r>
  <r>
    <x v="2"/>
    <s v="HECTOR DAMIAN"/>
    <s v="RODRIGUEZ MURCIA "/>
    <s v="1053328516cc"/>
    <m/>
    <m/>
    <s v="hector.rodriguez1392@correo.policia.gov.co"/>
    <s v="A"/>
    <s v="D"/>
    <s v="A"/>
    <s v="-"/>
    <s v="-"/>
    <s v="-"/>
    <s v="-"/>
    <x v="6"/>
    <n v="1"/>
    <x v="1"/>
    <d v="2026-05-08T00:00:00"/>
  </r>
  <r>
    <x v="2"/>
    <s v="KAREN DAHIANA"/>
    <s v="ROJAS SILVA "/>
    <s v="1128544615cc"/>
    <m/>
    <m/>
    <s v="karendahianarojas1701@gmail.com"/>
    <s v="A"/>
    <s v="-"/>
    <s v="A"/>
    <s v="-"/>
    <s v="D"/>
    <s v="-"/>
    <s v="-"/>
    <x v="6"/>
    <n v="1"/>
    <x v="1"/>
    <d v="2026-05-04T00:00:00"/>
  </r>
  <r>
    <x v="2"/>
    <s v="CARLOS MARIO"/>
    <s v="ROSARIO ALTAMIRANDA "/>
    <s v="1003342669cc"/>
    <m/>
    <m/>
    <s v="carlos.rosario@correo.policia.gov.co"/>
    <s v="A"/>
    <s v="A"/>
    <s v="A"/>
    <s v="A"/>
    <s v="A"/>
    <s v="A"/>
    <s v="A"/>
    <x v="1"/>
    <n v="0"/>
    <x v="1"/>
    <d v="2026-05-01T00:00:00"/>
  </r>
  <r>
    <x v="2"/>
    <s v="YESICA MARIA"/>
    <s v="SAAVEDRA SANCHEZ "/>
    <s v="1099282658cc"/>
    <m/>
    <m/>
    <s v="yesica.ma.saavedra@gmail.com"/>
    <s v="-"/>
    <s v="-"/>
    <s v="-"/>
    <s v="-"/>
    <s v="-"/>
    <s v="-"/>
    <s v="-"/>
    <x v="0"/>
    <n v="0"/>
    <x v="0"/>
    <s v="Nunca"/>
  </r>
  <r>
    <x v="2"/>
    <s v="JORGE ARMANDO"/>
    <s v="SEGURA NAVARRO "/>
    <s v="80101961cc"/>
    <m/>
    <m/>
    <s v="jaseguran@yahoo.es"/>
    <s v="-"/>
    <s v="-"/>
    <s v="-"/>
    <s v="-"/>
    <s v="-"/>
    <s v="-"/>
    <s v="-"/>
    <x v="0"/>
    <n v="0"/>
    <x v="0"/>
    <s v="Nunca"/>
  </r>
  <r>
    <x v="2"/>
    <s v="JOSE ARNULFO"/>
    <s v="SIERRA ARIZA "/>
    <s v="1000132429cc"/>
    <m/>
    <m/>
    <s v="josesierrazoto@gmail.com"/>
    <s v="-"/>
    <s v="-"/>
    <s v="-"/>
    <s v="-"/>
    <s v="-"/>
    <s v="-"/>
    <s v="-"/>
    <x v="0"/>
    <n v="0"/>
    <x v="0"/>
    <d v="2026-05-08T00:00:00"/>
  </r>
  <r>
    <x v="2"/>
    <s v="LESVER YOMAR"/>
    <s v="SIERRA GORDILLO "/>
    <s v="1054800996cc"/>
    <m/>
    <m/>
    <s v="lesver.sierra2806@correo.policia.gov.co"/>
    <s v="A"/>
    <s v="A"/>
    <s v="A"/>
    <s v="A"/>
    <s v="A"/>
    <s v="A"/>
    <s v="A"/>
    <x v="1"/>
    <n v="0"/>
    <x v="1"/>
    <d v="2026-05-09T00:00:00"/>
  </r>
  <r>
    <x v="2"/>
    <s v="ANDRES FELIPE"/>
    <s v="SIERRA REYES "/>
    <s v="1019115073cc"/>
    <m/>
    <m/>
    <s v="sarcas95@gmail.com"/>
    <s v="A"/>
    <s v="-"/>
    <s v="-"/>
    <s v="-"/>
    <s v="-"/>
    <s v="-"/>
    <s v="-"/>
    <x v="5"/>
    <n v="0"/>
    <x v="1"/>
    <d v="2026-05-01T00:00:00"/>
  </r>
  <r>
    <x v="2"/>
    <s v="SULEY ILARI"/>
    <s v="SOLIS YAÑEZ "/>
    <s v="53130579cc"/>
    <m/>
    <m/>
    <s v="SULEY.SOLIS@CORREO.POLICIA.GOV.CO"/>
    <s v="-"/>
    <s v="-"/>
    <s v="-"/>
    <s v="-"/>
    <s v="-"/>
    <s v="-"/>
    <s v="-"/>
    <x v="0"/>
    <n v="0"/>
    <x v="0"/>
    <d v="2026-05-02T00:00:00"/>
  </r>
  <r>
    <x v="2"/>
    <s v="CAROL ANDREA"/>
    <s v="TOLOSA FIGUEREDO "/>
    <s v="1010238923cc"/>
    <m/>
    <m/>
    <s v="caroltolosa47@gmail.com"/>
    <s v="-"/>
    <s v="-"/>
    <s v="-"/>
    <s v="-"/>
    <s v="-"/>
    <s v="-"/>
    <s v="-"/>
    <x v="0"/>
    <n v="0"/>
    <x v="0"/>
    <s v="Nunca"/>
  </r>
  <r>
    <x v="2"/>
    <s v="JORGE ENRIQUE"/>
    <s v="URBINA FRIAS "/>
    <s v="5166711cc"/>
    <m/>
    <m/>
    <s v="jorge.urbina@correo.policia.gov.co"/>
    <s v="-"/>
    <s v="-"/>
    <s v="-"/>
    <s v="-"/>
    <s v="-"/>
    <s v="-"/>
    <s v="-"/>
    <x v="0"/>
    <n v="0"/>
    <x v="0"/>
    <s v="Nunca"/>
  </r>
  <r>
    <x v="2"/>
    <s v="NAYELIS"/>
    <s v="URDA FLOREZ "/>
    <s v="1069480233ti"/>
    <m/>
    <m/>
    <s v="nayelisflorez60@gmail.com"/>
    <s v="-"/>
    <s v="-"/>
    <s v="-"/>
    <s v="-"/>
    <s v="-"/>
    <s v="-"/>
    <s v="-"/>
    <x v="0"/>
    <n v="0"/>
    <x v="0"/>
    <s v="Nunca"/>
  </r>
  <r>
    <x v="2"/>
    <s v="JUAN MANUEL"/>
    <s v="VALENCIA AMARILES "/>
    <s v="1109295666ti"/>
    <m/>
    <m/>
    <s v="valenciaamarilesjuanmanuel@gmail.com"/>
    <s v="-"/>
    <s v="-"/>
    <s v="-"/>
    <s v="-"/>
    <s v="-"/>
    <s v="-"/>
    <s v="-"/>
    <x v="0"/>
    <n v="0"/>
    <x v="0"/>
    <s v="Nunca"/>
  </r>
  <r>
    <x v="2"/>
    <s v="CARLOS ALBERTO"/>
    <s v="VARGAS ALVARADO "/>
    <s v="1098624922cc"/>
    <m/>
    <m/>
    <s v="carlos08411@hotmail.com"/>
    <s v="A"/>
    <s v="A"/>
    <s v="A"/>
    <s v="A"/>
    <s v="A"/>
    <s v="A"/>
    <s v="A"/>
    <x v="1"/>
    <n v="0"/>
    <x v="1"/>
    <d v="2026-05-10T00:00:00"/>
  </r>
  <r>
    <x v="2"/>
    <s v="MARIA GABRIELA"/>
    <s v="VARGAS VARGAS "/>
    <s v="1013124115ti"/>
    <m/>
    <m/>
    <s v="gabivargas1115@gmail.com"/>
    <s v="-"/>
    <s v="-"/>
    <s v="-"/>
    <s v="-"/>
    <s v="-"/>
    <s v="-"/>
    <s v="-"/>
    <x v="0"/>
    <n v="0"/>
    <x v="0"/>
    <s v="Nunca"/>
  </r>
  <r>
    <x v="2"/>
    <s v="ISABELA ALEJANDRA"/>
    <s v="VEGA MATEUS "/>
    <s v="1016956562ti"/>
    <m/>
    <m/>
    <s v="isabelavegamateus1709@gmail.com"/>
    <s v="-"/>
    <s v="-"/>
    <s v="-"/>
    <s v="-"/>
    <s v="-"/>
    <s v="-"/>
    <s v="-"/>
    <x v="0"/>
    <n v="0"/>
    <x v="0"/>
    <d v="2026-05-10T00:00:00"/>
  </r>
  <r>
    <x v="2"/>
    <s v="LORENZO JOSE"/>
    <s v="VERGARA JIMENEZ "/>
    <s v="1103100882cc"/>
    <m/>
    <m/>
    <s v="lorenzo.vergara1420@gmail.com"/>
    <s v="A"/>
    <s v="-"/>
    <s v="A"/>
    <s v="-"/>
    <s v="A"/>
    <s v="-"/>
    <s v="-"/>
    <x v="3"/>
    <n v="0"/>
    <x v="1"/>
    <d v="2026-04-30T00:00:00"/>
  </r>
  <r>
    <x v="2"/>
    <s v="MARYERLY"/>
    <s v="ZUÑIGA CARDENAS "/>
    <s v="1095800774cc"/>
    <m/>
    <m/>
    <s v="maryerlyzunigacardenas@gmail.com"/>
    <s v="-"/>
    <s v="-"/>
    <s v="-"/>
    <s v="-"/>
    <s v="-"/>
    <s v="-"/>
    <s v="-"/>
    <x v="0"/>
    <n v="0"/>
    <x v="0"/>
    <s v="Nunca"/>
  </r>
  <r>
    <x v="3"/>
    <s v="BRAYAN RAFAEL"/>
    <s v="ACEVEDO RODRIGUEZ "/>
    <s v="1051980190cc"/>
    <m/>
    <m/>
    <s v="brayanacevedor@gmail.com"/>
    <s v="A"/>
    <s v="A"/>
    <s v="A"/>
    <s v="A"/>
    <s v="A"/>
    <s v="A"/>
    <s v="A"/>
    <x v="1"/>
    <n v="0"/>
    <x v="1"/>
    <d v="2026-05-09T00:00:00"/>
  </r>
  <r>
    <x v="3"/>
    <s v="JUAN SEBASTIAN"/>
    <s v="ALFONSO CASTRO "/>
    <s v="1028786937ti"/>
    <m/>
    <m/>
    <s v="juanalfonsocastro802@gmail.com"/>
    <s v="-"/>
    <s v="-"/>
    <s v="-"/>
    <s v="-"/>
    <s v="-"/>
    <s v="-"/>
    <s v="-"/>
    <x v="0"/>
    <n v="0"/>
    <x v="0"/>
    <s v="Nunca"/>
  </r>
  <r>
    <x v="3"/>
    <s v="DANIELA"/>
    <s v="ALMENDRA MUELAS "/>
    <s v="1068217802ti"/>
    <m/>
    <m/>
    <s v="danielaalmendra520@gmail.com"/>
    <s v="-"/>
    <s v="-"/>
    <s v="-"/>
    <s v="-"/>
    <s v="-"/>
    <s v="-"/>
    <s v="-"/>
    <x v="0"/>
    <n v="0"/>
    <x v="0"/>
    <d v="2026-05-03T00:00:00"/>
  </r>
  <r>
    <x v="3"/>
    <s v="JARINSON"/>
    <s v="ANDRADES COSSIO "/>
    <s v="1152195716cc"/>
    <m/>
    <m/>
    <s v="jarinson.andrades1992@gmail.com"/>
    <s v="-"/>
    <s v="-"/>
    <s v="-"/>
    <s v="-"/>
    <s v="-"/>
    <s v="-"/>
    <s v="-"/>
    <x v="0"/>
    <n v="0"/>
    <x v="0"/>
    <d v="2026-05-10T00:00:00"/>
  </r>
  <r>
    <x v="3"/>
    <s v="NIQUEINIS PAOLA"/>
    <s v="ARIAS BARRETO "/>
    <s v="1066869498cc"/>
    <m/>
    <m/>
    <s v="ariasniqueinis22@gmail.com"/>
    <s v="-"/>
    <s v="-"/>
    <s v="-"/>
    <s v="-"/>
    <s v="-"/>
    <s v="-"/>
    <s v="-"/>
    <x v="0"/>
    <n v="0"/>
    <x v="0"/>
    <s v="Nunca"/>
  </r>
  <r>
    <x v="3"/>
    <s v="ADRIANA JASMIN"/>
    <s v="ARNACHE MATEUS "/>
    <s v="1116803198cc"/>
    <m/>
    <m/>
    <s v="adrianita0702@hotmail.com"/>
    <s v="-"/>
    <s v="-"/>
    <s v="-"/>
    <s v="-"/>
    <s v="-"/>
    <s v="-"/>
    <s v="-"/>
    <x v="0"/>
    <n v="0"/>
    <x v="0"/>
    <s v="Nunca"/>
  </r>
  <r>
    <x v="3"/>
    <s v="LIZETH DAYANNA"/>
    <s v="AUSAQUE LOPEZ "/>
    <s v="1024584104cc"/>
    <m/>
    <m/>
    <s v="lizks21.11@outlook.com"/>
    <s v="-"/>
    <s v="-"/>
    <s v="-"/>
    <s v="-"/>
    <s v="-"/>
    <s v="-"/>
    <s v="-"/>
    <x v="0"/>
    <n v="0"/>
    <x v="0"/>
    <d v="2026-04-27T00:00:00"/>
  </r>
  <r>
    <x v="3"/>
    <s v="MARCELA"/>
    <s v="BARRIOS VERGARA "/>
    <s v="1127533489ti"/>
    <m/>
    <m/>
    <s v="marcepatbv@gmail.com"/>
    <s v="-"/>
    <s v="-"/>
    <s v="-"/>
    <s v="-"/>
    <s v="-"/>
    <s v="-"/>
    <s v="-"/>
    <x v="0"/>
    <n v="0"/>
    <x v="0"/>
    <s v="Nunca"/>
  </r>
  <r>
    <x v="3"/>
    <s v="NICOLE STEPHANIE"/>
    <s v="BASTO MACIAS "/>
    <s v="1050612761ti"/>
    <m/>
    <m/>
    <s v="stephaniebm2010@gmail.com"/>
    <s v="-"/>
    <s v="-"/>
    <s v="-"/>
    <s v="-"/>
    <s v="-"/>
    <s v="-"/>
    <s v="-"/>
    <x v="0"/>
    <n v="0"/>
    <x v="0"/>
    <d v="2026-04-27T00:00:00"/>
  </r>
  <r>
    <x v="3"/>
    <s v="MARIA CAMILA"/>
    <s v="BELLO   "/>
    <s v="1081921129ti"/>
    <m/>
    <m/>
    <s v="camilabello775@gmail.com"/>
    <s v="-"/>
    <s v="-"/>
    <s v="-"/>
    <s v="-"/>
    <s v="-"/>
    <s v="-"/>
    <s v="-"/>
    <x v="0"/>
    <n v="0"/>
    <x v="0"/>
    <s v="Nunca"/>
  </r>
  <r>
    <x v="3"/>
    <s v="ADALYS"/>
    <s v="BERRIO MARQUEZ "/>
    <s v="1003561308cc"/>
    <m/>
    <m/>
    <s v="adalisitaa@hotmail.com"/>
    <s v="A"/>
    <s v="A"/>
    <s v="D"/>
    <s v="-"/>
    <s v="A"/>
    <s v="-"/>
    <s v="-"/>
    <x v="3"/>
    <n v="1"/>
    <x v="1"/>
    <d v="2026-05-08T00:00:00"/>
  </r>
  <r>
    <x v="3"/>
    <s v="OMAR ISAIAS"/>
    <s v="BONILLA APARICIO "/>
    <s v="1102042408cc"/>
    <m/>
    <m/>
    <s v="omar19_44@hotmail.com"/>
    <s v="A"/>
    <s v="A"/>
    <s v="A"/>
    <s v="A"/>
    <s v="A"/>
    <s v="A"/>
    <s v="A"/>
    <x v="1"/>
    <n v="0"/>
    <x v="1"/>
    <d v="2026-05-10T00:00:00"/>
  </r>
  <r>
    <x v="3"/>
    <s v="SAMUEL DAVID"/>
    <s v="BURBANO CAICEDO "/>
    <s v="1085919685ti"/>
    <m/>
    <m/>
    <s v="burbanosamuel6rt8@gmail.com"/>
    <s v="-"/>
    <s v="-"/>
    <s v="-"/>
    <s v="-"/>
    <s v="-"/>
    <s v="-"/>
    <s v="-"/>
    <x v="0"/>
    <n v="0"/>
    <x v="0"/>
    <s v="Nunca"/>
  </r>
  <r>
    <x v="3"/>
    <s v="JORGE LUIS"/>
    <s v="CANDANOZA OROZCO "/>
    <s v="1081822804cc"/>
    <m/>
    <m/>
    <s v="Candanozajorgeluis@gmail.com"/>
    <s v="-"/>
    <s v="-"/>
    <s v="-"/>
    <s v="-"/>
    <s v="-"/>
    <s v="-"/>
    <s v="-"/>
    <x v="0"/>
    <n v="0"/>
    <x v="0"/>
    <s v="Nunca"/>
  </r>
  <r>
    <x v="3"/>
    <s v="ZEYN JOSE"/>
    <s v="CARMONA RACERO "/>
    <s v="1143238398cc"/>
    <m/>
    <m/>
    <s v="zeyn.carmona1751@correo.policia.gov.co"/>
    <s v="A"/>
    <s v="A"/>
    <s v="A"/>
    <s v="A"/>
    <s v="A"/>
    <s v="A"/>
    <s v="A"/>
    <x v="1"/>
    <n v="0"/>
    <x v="1"/>
    <d v="2026-05-09T00:00:00"/>
  </r>
  <r>
    <x v="3"/>
    <s v="SARA SOFIA"/>
    <s v="CARRILLO RIVILLAS "/>
    <s v="1013268508ti"/>
    <m/>
    <m/>
    <s v="saralovesofia19@gmail.com"/>
    <s v="-"/>
    <s v="-"/>
    <s v="-"/>
    <s v="-"/>
    <s v="-"/>
    <s v="-"/>
    <s v="-"/>
    <x v="0"/>
    <n v="0"/>
    <x v="0"/>
    <s v="Nunca"/>
  </r>
  <r>
    <x v="3"/>
    <s v="EILEEN KARINA"/>
    <s v="CORDERO PALACIO "/>
    <s v="1051542233ti"/>
    <m/>
    <m/>
    <s v="kc6280887@gmail.com"/>
    <s v="-"/>
    <s v="-"/>
    <s v="-"/>
    <s v="-"/>
    <s v="-"/>
    <s v="-"/>
    <s v="-"/>
    <x v="0"/>
    <n v="0"/>
    <x v="0"/>
    <s v="Nunca"/>
  </r>
  <r>
    <x v="3"/>
    <s v="JOHAN JULIO"/>
    <s v="CORDERO SIERRA "/>
    <s v="1005062291cc"/>
    <m/>
    <m/>
    <s v="johancorderosierra@gmail.com"/>
    <s v="A"/>
    <s v="A"/>
    <s v="A"/>
    <s v="A"/>
    <s v="A"/>
    <s v="A"/>
    <s v="A"/>
    <x v="1"/>
    <n v="0"/>
    <x v="1"/>
    <d v="2026-05-04T00:00:00"/>
  </r>
  <r>
    <x v="3"/>
    <s v="THOMAS"/>
    <s v="CORREDOR BARRERA "/>
    <s v="1118554714ti"/>
    <m/>
    <m/>
    <s v="thomascorredor.gc@gmail.com"/>
    <s v="-"/>
    <s v="-"/>
    <s v="-"/>
    <s v="-"/>
    <s v="-"/>
    <s v="-"/>
    <s v="-"/>
    <x v="0"/>
    <n v="0"/>
    <x v="0"/>
    <s v="Nunca"/>
  </r>
  <r>
    <x v="3"/>
    <s v="SULEYMA CATERINE"/>
    <s v="CRUZ FLOREZ "/>
    <s v="1085303494cc"/>
    <m/>
    <m/>
    <s v="suleyma.cruz@correo.policia.gov.co"/>
    <s v="-"/>
    <s v="-"/>
    <s v="A"/>
    <s v="-"/>
    <s v="-"/>
    <s v="-"/>
    <s v="-"/>
    <x v="5"/>
    <n v="0"/>
    <x v="1"/>
    <d v="2026-05-09T00:00:00"/>
  </r>
  <r>
    <x v="3"/>
    <s v="JULIAN STEVEN"/>
    <s v="CRUZ TEGUE "/>
    <s v="1062303344cc"/>
    <m/>
    <m/>
    <s v="julian.cruz4782@correo.policia.gov.co"/>
    <s v="-"/>
    <s v="-"/>
    <s v="-"/>
    <s v="-"/>
    <s v="-"/>
    <s v="-"/>
    <s v="-"/>
    <x v="0"/>
    <n v="0"/>
    <x v="0"/>
    <s v="Nunca"/>
  </r>
  <r>
    <x v="3"/>
    <s v="LUCREL"/>
    <s v="CUELLAR CARO "/>
    <s v="94469361cc"/>
    <m/>
    <m/>
    <s v="lucre2001@gmail.com"/>
    <s v="-"/>
    <s v="-"/>
    <s v="-"/>
    <s v="-"/>
    <s v="-"/>
    <s v="-"/>
    <s v="-"/>
    <x v="0"/>
    <n v="0"/>
    <x v="0"/>
    <s v="Nunca"/>
  </r>
  <r>
    <x v="3"/>
    <s v="GISEL ALEXANDRA"/>
    <s v="DIAZ ARENAS "/>
    <s v="1027528787ti"/>
    <m/>
    <m/>
    <s v="giselalexandra2610@gmail.com"/>
    <s v="-"/>
    <s v="-"/>
    <s v="-"/>
    <s v="-"/>
    <s v="-"/>
    <s v="-"/>
    <s v="-"/>
    <x v="0"/>
    <n v="0"/>
    <x v="0"/>
    <d v="2026-04-26T00:00:00"/>
  </r>
  <r>
    <x v="3"/>
    <s v="LEANDRO"/>
    <s v="GALLEGO VALDERRAMA "/>
    <s v="1075873561cc"/>
    <m/>
    <m/>
    <s v="artevalderrama21@gmail.com"/>
    <s v="A"/>
    <s v="-"/>
    <s v="-"/>
    <s v="-"/>
    <s v="-"/>
    <s v="-"/>
    <s v="-"/>
    <x v="5"/>
    <n v="0"/>
    <x v="1"/>
    <d v="2026-05-10T00:00:00"/>
  </r>
  <r>
    <x v="3"/>
    <s v="MARIA CAMILA"/>
    <s v="GAVIRIA PARRADO "/>
    <s v="1121886088ti"/>
    <m/>
    <m/>
    <s v="linaparrado48@gmail.com"/>
    <s v="-"/>
    <s v="-"/>
    <s v="-"/>
    <s v="-"/>
    <s v="-"/>
    <s v="-"/>
    <s v="-"/>
    <x v="0"/>
    <n v="0"/>
    <x v="0"/>
    <s v="Nunca"/>
  </r>
  <r>
    <x v="3"/>
    <s v="ROLINSON SEBASTIAN"/>
    <s v="GIL PEDRAZA "/>
    <s v="1023371285cc"/>
    <m/>
    <m/>
    <s v="sebastiangil7750533@gmail.com"/>
    <s v="-"/>
    <s v="-"/>
    <s v="-"/>
    <s v="-"/>
    <s v="-"/>
    <s v="-"/>
    <s v="-"/>
    <x v="0"/>
    <n v="0"/>
    <x v="0"/>
    <s v="Nunca"/>
  </r>
  <r>
    <x v="3"/>
    <s v="JEAN CARLOS"/>
    <s v="GONZALEZ BELTRAN "/>
    <s v="1077090110cc"/>
    <m/>
    <m/>
    <s v="j.cgonzales@hotmail.com"/>
    <s v="-"/>
    <s v="-"/>
    <s v="-"/>
    <s v="-"/>
    <s v="-"/>
    <s v="-"/>
    <s v="-"/>
    <x v="0"/>
    <n v="0"/>
    <x v="0"/>
    <s v="Nunca"/>
  </r>
  <r>
    <x v="3"/>
    <s v="DAVID"/>
    <s v="GUTIERREZ GONZALEZ "/>
    <s v="1110046042ti"/>
    <m/>
    <m/>
    <s v="david.guty0920@gmail.com"/>
    <s v="-"/>
    <s v="-"/>
    <s v="-"/>
    <s v="-"/>
    <s v="-"/>
    <s v="-"/>
    <s v="-"/>
    <x v="0"/>
    <n v="0"/>
    <x v="0"/>
    <s v="Nunca"/>
  </r>
  <r>
    <x v="3"/>
    <s v="CAREN CAMILA"/>
    <s v="HERNANDEZ HERRERA "/>
    <s v="1000101205cc"/>
    <m/>
    <m/>
    <s v="carenhernandez280301@gmail.com"/>
    <s v="-"/>
    <s v="-"/>
    <s v="-"/>
    <s v="-"/>
    <s v="-"/>
    <s v="-"/>
    <s v="-"/>
    <x v="0"/>
    <n v="0"/>
    <x v="0"/>
    <s v="Nunca"/>
  </r>
  <r>
    <x v="3"/>
    <s v="MARIA LUCIA"/>
    <s v="HERNANDEZ RODRIGUEZ "/>
    <s v="1104094313cc"/>
    <m/>
    <m/>
    <s v="hernandezmarialucia74@gmail.com"/>
    <s v="-"/>
    <s v="-"/>
    <s v="-"/>
    <s v="-"/>
    <s v="-"/>
    <s v="-"/>
    <s v="-"/>
    <x v="0"/>
    <n v="0"/>
    <x v="0"/>
    <s v="Nunca"/>
  </r>
  <r>
    <x v="3"/>
    <s v="MARIAALEJANDRA"/>
    <s v="HERNANDEZ TANGARIFE "/>
    <s v="1083453177ti"/>
    <m/>
    <m/>
    <s v="mariaale16021@hotmail.com"/>
    <s v="-"/>
    <s v="-"/>
    <s v="-"/>
    <s v="-"/>
    <s v="-"/>
    <s v="-"/>
    <s v="-"/>
    <x v="0"/>
    <n v="0"/>
    <x v="0"/>
    <s v="Nunca"/>
  </r>
  <r>
    <x v="3"/>
    <s v="MARTHA ALIXON"/>
    <s v="HUERTAS CHACON "/>
    <s v="1073130558cc"/>
    <m/>
    <m/>
    <s v="alis.hh16@hotmail.com"/>
    <s v="-"/>
    <s v="-"/>
    <s v="-"/>
    <s v="-"/>
    <s v="-"/>
    <s v="-"/>
    <s v="-"/>
    <x v="0"/>
    <n v="0"/>
    <x v="0"/>
    <d v="2026-04-29T00:00:00"/>
  </r>
  <r>
    <x v="3"/>
    <s v="JARIDSON"/>
    <s v="HURTADO TEJADA "/>
    <s v="1077173957cc"/>
    <m/>
    <m/>
    <s v="jaridson.hurtado2710@correo.policia.gov.co"/>
    <s v="A"/>
    <s v="A"/>
    <s v="A"/>
    <s v="A"/>
    <s v="A"/>
    <s v="A"/>
    <s v="A"/>
    <x v="1"/>
    <n v="0"/>
    <x v="1"/>
    <d v="2026-04-26T00:00:00"/>
  </r>
  <r>
    <x v="3"/>
    <s v="MANUEL ALEJANDRO"/>
    <s v="IBAÑEZ GARRIDO "/>
    <s v="1076507743ti"/>
    <m/>
    <m/>
    <s v="sandrapaola.garridopolania@gmail.com"/>
    <s v="-"/>
    <s v="-"/>
    <s v="-"/>
    <s v="-"/>
    <s v="-"/>
    <s v="-"/>
    <s v="-"/>
    <x v="0"/>
    <n v="0"/>
    <x v="0"/>
    <s v="Nunca"/>
  </r>
  <r>
    <x v="3"/>
    <s v="ROUSSY"/>
    <s v="LEAL VANEGAS "/>
    <s v="1112389871ti"/>
    <m/>
    <m/>
    <s v="roussylevantri@gmail.com"/>
    <s v="-"/>
    <s v="-"/>
    <s v="-"/>
    <s v="-"/>
    <s v="-"/>
    <s v="-"/>
    <s v="-"/>
    <x v="0"/>
    <n v="0"/>
    <x v="0"/>
    <s v="Nunca"/>
  </r>
  <r>
    <x v="3"/>
    <s v="SHEYLA SHAKIRA"/>
    <s v="LUBO PASTRANA "/>
    <s v="1006617077cc"/>
    <m/>
    <m/>
    <s v="sheylashely@outlook.com"/>
    <s v="A"/>
    <s v="-"/>
    <s v="-"/>
    <s v="-"/>
    <s v="-"/>
    <s v="-"/>
    <s v="-"/>
    <x v="5"/>
    <n v="0"/>
    <x v="1"/>
    <d v="2026-05-09T00:00:00"/>
  </r>
  <r>
    <x v="3"/>
    <s v="NOIKELY CAROLINA"/>
    <s v="MAGALLANES MONTERO "/>
    <s v="6450264ppt"/>
    <m/>
    <m/>
    <s v="noikelymagallanes159@gmail.com"/>
    <s v="-"/>
    <s v="-"/>
    <s v="-"/>
    <s v="-"/>
    <s v="-"/>
    <s v="-"/>
    <s v="-"/>
    <x v="0"/>
    <n v="0"/>
    <x v="0"/>
    <s v="Nunca"/>
  </r>
  <r>
    <x v="3"/>
    <s v="ANA SOL"/>
    <s v="MARIMON PUERTO "/>
    <s v="1014993197ti"/>
    <m/>
    <m/>
    <s v="sandrapusan@gmail.com"/>
    <s v="-"/>
    <s v="-"/>
    <s v="-"/>
    <s v="-"/>
    <s v="-"/>
    <s v="-"/>
    <s v="-"/>
    <x v="0"/>
    <n v="0"/>
    <x v="0"/>
    <s v="Nunca"/>
  </r>
  <r>
    <x v="3"/>
    <s v="KARILEYS DEL CARMEN"/>
    <s v="MARTINEZ HERNANDEZ "/>
    <s v="1007973647cc"/>
    <m/>
    <m/>
    <s v="karileysmartinez123@gmail.com"/>
    <s v="-"/>
    <s v="-"/>
    <s v="-"/>
    <s v="-"/>
    <s v="-"/>
    <s v="-"/>
    <s v="-"/>
    <x v="0"/>
    <n v="0"/>
    <x v="0"/>
    <s v="Nunca"/>
  </r>
  <r>
    <x v="3"/>
    <s v="EDUAR"/>
    <s v="MENA CORDOBA "/>
    <s v="1077469330cc"/>
    <m/>
    <m/>
    <s v="eduarmenacordoba@gmail.com"/>
    <s v="-"/>
    <s v="-"/>
    <s v="-"/>
    <s v="-"/>
    <s v="-"/>
    <s v="-"/>
    <s v="-"/>
    <x v="0"/>
    <n v="0"/>
    <x v="0"/>
    <s v="Nunca"/>
  </r>
  <r>
    <x v="3"/>
    <s v="ANDRES FABIAN"/>
    <s v="MENDEZ MENDEZ "/>
    <s v="1073603818cc"/>
    <m/>
    <m/>
    <s v="amfamen@gmail.com"/>
    <s v="A"/>
    <s v="A"/>
    <s v="A"/>
    <s v="A"/>
    <s v="A"/>
    <s v="A"/>
    <s v="A"/>
    <x v="1"/>
    <n v="0"/>
    <x v="1"/>
    <d v="2026-05-05T00:00:00"/>
  </r>
  <r>
    <x v="3"/>
    <s v="CAMILA ANDREA"/>
    <s v="MOLINA VARGAS "/>
    <s v="1065573512cc"/>
    <m/>
    <m/>
    <s v="molinavargascamilaandrea@outlook.com"/>
    <s v="A"/>
    <s v="A"/>
    <s v="A"/>
    <s v="A"/>
    <s v="A"/>
    <s v="A"/>
    <s v="-"/>
    <x v="7"/>
    <n v="0"/>
    <x v="1"/>
    <d v="2026-05-08T00:00:00"/>
  </r>
  <r>
    <x v="3"/>
    <s v="VANESSA"/>
    <s v="MORA PEREZ "/>
    <s v="1129518470cc"/>
    <m/>
    <m/>
    <s v="katrydm86@gmail.com"/>
    <s v="-"/>
    <s v="-"/>
    <s v="-"/>
    <s v="-"/>
    <s v="-"/>
    <s v="-"/>
    <s v="-"/>
    <x v="0"/>
    <n v="0"/>
    <x v="0"/>
    <s v="Nunca"/>
  </r>
  <r>
    <x v="3"/>
    <s v="MILAGROS DEL ROSARIO"/>
    <s v="MUÑOZ LARA "/>
    <s v="1032408358cc"/>
    <m/>
    <m/>
    <s v="milagrosdelrosarioml@gmail.com"/>
    <s v="-"/>
    <s v="-"/>
    <s v="-"/>
    <s v="-"/>
    <s v="-"/>
    <s v="-"/>
    <s v="-"/>
    <x v="0"/>
    <n v="0"/>
    <x v="0"/>
    <s v="Nunca"/>
  </r>
  <r>
    <x v="3"/>
    <s v="LUIS ALBERTO"/>
    <s v="NIETO TERAN "/>
    <s v="1087994818cc"/>
    <m/>
    <m/>
    <s v="lui.nieto2298@correo.policia.gov.co"/>
    <s v="-"/>
    <s v="-"/>
    <s v="-"/>
    <s v="-"/>
    <s v="-"/>
    <s v="-"/>
    <s v="-"/>
    <x v="0"/>
    <n v="0"/>
    <x v="0"/>
    <s v="Nunca"/>
  </r>
  <r>
    <x v="3"/>
    <s v="MAYERCY"/>
    <s v="NUÑEZ TORRES "/>
    <s v="1109189294ti"/>
    <m/>
    <m/>
    <s v="mayetorres758@gmail.com"/>
    <s v="A"/>
    <s v="A"/>
    <s v="A"/>
    <s v="D"/>
    <s v="A"/>
    <s v="A"/>
    <s v="A"/>
    <x v="7"/>
    <n v="1"/>
    <x v="1"/>
    <d v="2026-05-08T00:00:00"/>
  </r>
  <r>
    <x v="3"/>
    <s v="EMANUEL"/>
    <s v="ORDOÑEZ HERNANDEZ "/>
    <s v="1102369473ti"/>
    <m/>
    <m/>
    <s v="ordonez.e26@ipsp.edu.co"/>
    <s v="-"/>
    <s v="-"/>
    <s v="-"/>
    <s v="-"/>
    <s v="-"/>
    <s v="-"/>
    <s v="-"/>
    <x v="0"/>
    <n v="0"/>
    <x v="0"/>
    <d v="2026-05-01T00:00:00"/>
  </r>
  <r>
    <x v="3"/>
    <s v="SANTIAGO"/>
    <s v="ORDOÑEZ SALGADO "/>
    <s v="1104266699ti"/>
    <m/>
    <m/>
    <s v="santiagoxsi579@gmail.com"/>
    <s v="-"/>
    <s v="-"/>
    <s v="-"/>
    <s v="-"/>
    <s v="-"/>
    <s v="-"/>
    <s v="-"/>
    <x v="0"/>
    <n v="0"/>
    <x v="0"/>
    <s v="Nunca"/>
  </r>
  <r>
    <x v="3"/>
    <s v="PAOLA ANDREA"/>
    <s v="ORTEGA CASTAÑO "/>
    <s v="1116254964cc"/>
    <m/>
    <m/>
    <s v="paola.ortega@correo.policia.gov.co"/>
    <s v="A"/>
    <s v="A"/>
    <s v="A"/>
    <s v="A"/>
    <s v="A"/>
    <s v="A"/>
    <s v="A"/>
    <x v="1"/>
    <n v="0"/>
    <x v="1"/>
    <d v="2026-05-07T00:00:00"/>
  </r>
  <r>
    <x v="3"/>
    <s v="JONATHAN RICARDO"/>
    <s v="ORTIZ ALFONSO "/>
    <s v="1026250174cc"/>
    <m/>
    <m/>
    <s v="jonathanrortiz85@gmail.com"/>
    <s v="-"/>
    <s v="-"/>
    <s v="-"/>
    <s v="-"/>
    <s v="-"/>
    <s v="-"/>
    <s v="-"/>
    <x v="0"/>
    <n v="0"/>
    <x v="0"/>
    <s v="Nunca"/>
  </r>
  <r>
    <x v="3"/>
    <s v="NATALIA MARCELA"/>
    <s v="ORTIZ NARVAEZ "/>
    <s v="1081804245ti"/>
    <m/>
    <m/>
    <s v="natortiznarvaez@gmail.com"/>
    <s v="-"/>
    <s v="-"/>
    <s v="-"/>
    <s v="-"/>
    <s v="-"/>
    <s v="-"/>
    <s v="-"/>
    <x v="0"/>
    <n v="0"/>
    <x v="0"/>
    <s v="Nunca"/>
  </r>
  <r>
    <x v="3"/>
    <s v="IVISS DANITH"/>
    <s v="ORTIZ PADRON "/>
    <s v="45553435cc"/>
    <m/>
    <m/>
    <s v="iviss1981@hotmail.com"/>
    <s v="A"/>
    <s v="-"/>
    <s v="-"/>
    <s v="-"/>
    <s v="-"/>
    <s v="-"/>
    <s v="-"/>
    <x v="5"/>
    <n v="0"/>
    <x v="1"/>
    <d v="2026-05-09T00:00:00"/>
  </r>
  <r>
    <x v="3"/>
    <s v="VALERIA ALEXANDRA"/>
    <s v="OVIEDO SIERRA "/>
    <s v="1080572482ti"/>
    <m/>
    <m/>
    <s v="oviedovaleria261@gmail.com"/>
    <s v="-"/>
    <s v="-"/>
    <s v="-"/>
    <s v="-"/>
    <s v="-"/>
    <s v="-"/>
    <s v="-"/>
    <x v="0"/>
    <n v="0"/>
    <x v="0"/>
    <d v="2026-04-25T00:00:00"/>
  </r>
  <r>
    <x v="3"/>
    <s v="JULIETH KAMILA"/>
    <s v="PARRA CORREDOR "/>
    <s v="1093295523cc"/>
    <m/>
    <m/>
    <s v="kamilaparra853@gmail.com"/>
    <s v="-"/>
    <s v="-"/>
    <s v="-"/>
    <s v="-"/>
    <s v="-"/>
    <s v="-"/>
    <s v="-"/>
    <x v="0"/>
    <n v="0"/>
    <x v="0"/>
    <s v="Nunca"/>
  </r>
  <r>
    <x v="3"/>
    <s v="KATTERYN VANESSA"/>
    <s v="PATIÑO SUAREZ "/>
    <s v="1076501216cc"/>
    <m/>
    <m/>
    <s v="katterynvanessa89@gmail.com"/>
    <s v="-"/>
    <s v="-"/>
    <s v="-"/>
    <s v="-"/>
    <s v="-"/>
    <s v="-"/>
    <s v="-"/>
    <x v="0"/>
    <n v="0"/>
    <x v="0"/>
    <s v="Nunca"/>
  </r>
  <r>
    <x v="3"/>
    <s v="CAMILO ANDRES"/>
    <s v="PEDRAZA JIMENEZ "/>
    <s v="80874699cc"/>
    <m/>
    <m/>
    <s v="internetcvc@gmail.com"/>
    <s v="-"/>
    <s v="-"/>
    <s v="-"/>
    <s v="-"/>
    <s v="-"/>
    <s v="-"/>
    <s v="-"/>
    <x v="0"/>
    <n v="0"/>
    <x v="0"/>
    <s v="Nunca"/>
  </r>
  <r>
    <x v="3"/>
    <s v="LUIS MARIO"/>
    <s v="PIANDA LAGOS "/>
    <s v="1004193506cc"/>
    <m/>
    <m/>
    <s v="luismariopianda@gmail.com"/>
    <s v="A"/>
    <s v="A"/>
    <s v="A"/>
    <s v="-"/>
    <s v="A"/>
    <s v="-"/>
    <s v="-"/>
    <x v="4"/>
    <n v="0"/>
    <x v="1"/>
    <d v="2026-05-09T00:00:00"/>
  </r>
  <r>
    <x v="3"/>
    <s v="JULIAN CAMILO"/>
    <s v="PRADO   "/>
    <s v="1049628783ti"/>
    <m/>
    <m/>
    <s v="pradocoronadojuliancamilo@ensst.edu.co"/>
    <s v="-"/>
    <s v="-"/>
    <s v="-"/>
    <s v="-"/>
    <s v="-"/>
    <s v="-"/>
    <s v="-"/>
    <x v="0"/>
    <n v="0"/>
    <x v="0"/>
    <s v="Nunca"/>
  </r>
  <r>
    <x v="3"/>
    <s v="LEIDY VANESSA"/>
    <s v="RAMIREZ FERNANDEZ "/>
    <s v="1084331314cc"/>
    <m/>
    <m/>
    <s v="vr847303@gmail.com"/>
    <s v="-"/>
    <s v="-"/>
    <s v="-"/>
    <s v="-"/>
    <s v="-"/>
    <s v="-"/>
    <s v="-"/>
    <x v="0"/>
    <n v="0"/>
    <x v="0"/>
    <s v="Nunca"/>
  </r>
  <r>
    <x v="3"/>
    <s v="JORGE ADOLFO"/>
    <s v="RANGEL PIÑERES "/>
    <s v="1085102784cc"/>
    <m/>
    <m/>
    <s v="jarangelpi@hotmail.com"/>
    <s v="-"/>
    <s v="-"/>
    <s v="-"/>
    <s v="-"/>
    <s v="-"/>
    <s v="-"/>
    <s v="-"/>
    <x v="0"/>
    <n v="0"/>
    <x v="0"/>
    <s v="Nunca"/>
  </r>
  <r>
    <x v="3"/>
    <s v="KELLY MARCELA"/>
    <s v="RAVE MORALES "/>
    <s v="1000564207cc"/>
    <m/>
    <m/>
    <s v="kellyrave90@gmail.com"/>
    <s v="-"/>
    <s v="-"/>
    <s v="-"/>
    <s v="-"/>
    <s v="-"/>
    <s v="-"/>
    <s v="-"/>
    <x v="0"/>
    <n v="0"/>
    <x v="0"/>
    <s v="Nunca"/>
  </r>
  <r>
    <x v="3"/>
    <s v="DAILYS YOELIS"/>
    <s v="REDONDO ORTEGA "/>
    <s v="1052083590cc"/>
    <m/>
    <m/>
    <s v="dailysredondo23@gmail.com"/>
    <s v="-"/>
    <s v="-"/>
    <s v="-"/>
    <s v="-"/>
    <s v="-"/>
    <s v="-"/>
    <s v="-"/>
    <x v="0"/>
    <n v="0"/>
    <x v="0"/>
    <s v="Nunca"/>
  </r>
  <r>
    <x v="3"/>
    <s v="CARLOS FELIPE"/>
    <s v="RESTREPO LONDOÑO "/>
    <s v="16377311cc"/>
    <m/>
    <m/>
    <s v="kafere77@gmail.com"/>
    <s v="-"/>
    <s v="-"/>
    <s v="-"/>
    <s v="-"/>
    <s v="-"/>
    <s v="-"/>
    <s v="-"/>
    <x v="0"/>
    <n v="0"/>
    <x v="0"/>
    <d v="2026-05-07T00:00:00"/>
  </r>
  <r>
    <x v="3"/>
    <s v="ANDREA DEL PILAR"/>
    <s v="REYES LIBERATO "/>
    <s v="28930002cc"/>
    <m/>
    <m/>
    <s v="manualidadesmafe396@gmail.com"/>
    <s v="A"/>
    <s v="-"/>
    <s v="-"/>
    <s v="-"/>
    <s v="-"/>
    <s v="-"/>
    <s v="-"/>
    <x v="5"/>
    <n v="0"/>
    <x v="1"/>
    <d v="2026-04-29T00:00:00"/>
  </r>
  <r>
    <x v="3"/>
    <s v="EDWAR ALEXIS"/>
    <s v="RODRIGUEZ HENAO "/>
    <s v="1060595636cc"/>
    <m/>
    <m/>
    <s v="alexisrodriguezhenao@gmail.com"/>
    <s v="-"/>
    <s v="-"/>
    <s v="-"/>
    <s v="-"/>
    <s v="-"/>
    <s v="-"/>
    <s v="-"/>
    <x v="0"/>
    <n v="0"/>
    <x v="0"/>
    <d v="2026-05-02T00:00:00"/>
  </r>
  <r>
    <x v="3"/>
    <s v="JHONNATHAN ANDRES"/>
    <s v="ROJAS PARRA "/>
    <s v="1110499620cc"/>
    <m/>
    <m/>
    <s v="jhonnathan.rojas1578@correo.policia.gov.co"/>
    <s v="A"/>
    <s v="A"/>
    <s v="A"/>
    <s v="A"/>
    <s v="A"/>
    <s v="-"/>
    <s v="-"/>
    <x v="2"/>
    <n v="0"/>
    <x v="1"/>
    <d v="2026-05-10T00:00:00"/>
  </r>
  <r>
    <x v="3"/>
    <s v="SARAY JULIANA"/>
    <s v="ROMERO GOMEZ "/>
    <s v="1092946472ti"/>
    <m/>
    <m/>
    <s v="sg0505295@gmail.com"/>
    <s v="-"/>
    <s v="-"/>
    <s v="-"/>
    <s v="-"/>
    <s v="-"/>
    <s v="-"/>
    <s v="-"/>
    <x v="0"/>
    <n v="0"/>
    <x v="0"/>
    <s v="Nunca"/>
  </r>
  <r>
    <x v="3"/>
    <s v="ENDER MANUEL"/>
    <s v="ROMERO HERNANDEZ "/>
    <s v="10820877cc"/>
    <m/>
    <m/>
    <s v="ender.romero@correo.policia.gov.co"/>
    <s v="-"/>
    <s v="-"/>
    <s v="-"/>
    <s v="-"/>
    <s v="-"/>
    <s v="-"/>
    <s v="-"/>
    <x v="0"/>
    <n v="0"/>
    <x v="0"/>
    <s v="Nunca"/>
  </r>
  <r>
    <x v="3"/>
    <s v="ANGIE MARIANA"/>
    <s v="SALINAS ALBORNOZ "/>
    <s v="1028900248ti"/>
    <m/>
    <m/>
    <s v="dakotamariana1626@gmail.com"/>
    <s v="-"/>
    <s v="-"/>
    <s v="-"/>
    <s v="-"/>
    <s v="-"/>
    <s v="-"/>
    <s v="-"/>
    <x v="0"/>
    <n v="0"/>
    <x v="0"/>
    <s v="Nunca"/>
  </r>
  <r>
    <x v="3"/>
    <s v="ANGELA AYELEN"/>
    <s v="SANTANA MANCILLA "/>
    <s v="1019060215ti"/>
    <m/>
    <m/>
    <s v="angelayelensantana22tm@gmail.com"/>
    <s v="-"/>
    <s v="-"/>
    <s v="-"/>
    <s v="-"/>
    <s v="-"/>
    <s v="-"/>
    <s v="-"/>
    <x v="0"/>
    <n v="0"/>
    <x v="0"/>
    <s v="Nunca"/>
  </r>
  <r>
    <x v="3"/>
    <s v="KAREN LORENA"/>
    <s v="SANTANA VIVAS "/>
    <s v="38612156cc"/>
    <m/>
    <m/>
    <s v="kalosavi@hotmail.com"/>
    <s v="A"/>
    <s v="A"/>
    <s v="A"/>
    <s v="A"/>
    <s v="A"/>
    <s v="A"/>
    <s v="A"/>
    <x v="1"/>
    <n v="0"/>
    <x v="1"/>
    <d v="2026-05-06T00:00:00"/>
  </r>
  <r>
    <x v="3"/>
    <s v="JOHANNA ANDREA"/>
    <s v="SOLER CARDENAS "/>
    <s v="1192801246cc"/>
    <m/>
    <m/>
    <s v="JOHANNA752001@GMAIL.COM"/>
    <s v="-"/>
    <s v="-"/>
    <s v="-"/>
    <s v="-"/>
    <s v="-"/>
    <s v="-"/>
    <s v="-"/>
    <x v="0"/>
    <n v="0"/>
    <x v="0"/>
    <s v="Nunca"/>
  </r>
  <r>
    <x v="3"/>
    <s v="KIANA LORENA"/>
    <s v="SOSA NASTAR "/>
    <s v="1110593935cc"/>
    <m/>
    <m/>
    <s v="sosakianalorena1113@gmail.com"/>
    <s v="-"/>
    <s v="-"/>
    <s v="-"/>
    <s v="-"/>
    <s v="-"/>
    <s v="-"/>
    <s v="-"/>
    <x v="0"/>
    <n v="0"/>
    <x v="0"/>
    <s v="Nunca"/>
  </r>
  <r>
    <x v="3"/>
    <s v="JEISON"/>
    <s v="TORRES OSPINA "/>
    <s v="1086050675cc"/>
    <m/>
    <m/>
    <s v="jeison.torres3718@correo.policia.gov.co"/>
    <s v="A"/>
    <s v="-"/>
    <s v="-"/>
    <s v="-"/>
    <s v="-"/>
    <s v="-"/>
    <s v="-"/>
    <x v="5"/>
    <n v="0"/>
    <x v="1"/>
    <d v="2026-04-30T00:00:00"/>
  </r>
  <r>
    <x v="3"/>
    <s v="ARIANA LISETH"/>
    <s v="VARGAS ROJAS "/>
    <s v="1005028253cc"/>
    <m/>
    <m/>
    <s v="lisrojas49@gmail.com"/>
    <s v="-"/>
    <s v="-"/>
    <s v="-"/>
    <s v="-"/>
    <s v="-"/>
    <s v="-"/>
    <s v="-"/>
    <x v="0"/>
    <n v="0"/>
    <x v="0"/>
    <s v="Nunca"/>
  </r>
  <r>
    <x v="3"/>
    <s v="JOSUE DAVID"/>
    <s v="VERGARA ARROYO "/>
    <s v="1101815536cc"/>
    <m/>
    <m/>
    <s v="josuevergara200@gmail.com"/>
    <s v="-"/>
    <s v="-"/>
    <s v="-"/>
    <s v="-"/>
    <s v="-"/>
    <s v="-"/>
    <s v="-"/>
    <x v="0"/>
    <n v="0"/>
    <x v="0"/>
    <d v="2026-04-25T00:00:00"/>
  </r>
  <r>
    <x v="3"/>
    <s v="CARLOS JAVIER"/>
    <s v="VIVAS VERA "/>
    <s v="1070610942cc"/>
    <m/>
    <m/>
    <s v="carlos.vivasv@correo.policia.gov.co"/>
    <s v="A"/>
    <s v="A"/>
    <s v="A"/>
    <s v="A"/>
    <s v="A"/>
    <s v="-"/>
    <s v="A"/>
    <x v="7"/>
    <n v="0"/>
    <x v="1"/>
    <d v="2026-05-10T00:00:00"/>
  </r>
  <r>
    <x v="3"/>
    <s v="LAURA DANIELA"/>
    <s v="YARA RUGE "/>
    <s v="1031803556cc"/>
    <m/>
    <m/>
    <s v="rugelaura3@gmail.com"/>
    <s v="-"/>
    <s v="-"/>
    <s v="-"/>
    <s v="-"/>
    <s v="-"/>
    <s v="-"/>
    <s v="-"/>
    <x v="0"/>
    <n v="0"/>
    <x v="0"/>
    <s v="Nunca"/>
  </r>
  <r>
    <x v="3"/>
    <s v="NEISON JAVIER"/>
    <s v="YUCUMA GALINDO "/>
    <s v="1084576474cc"/>
    <m/>
    <m/>
    <s v="neisonyucuma21@gmail.com"/>
    <s v="-"/>
    <s v="-"/>
    <s v="-"/>
    <s v="-"/>
    <s v="-"/>
    <s v="-"/>
    <s v="-"/>
    <x v="0"/>
    <n v="0"/>
    <x v="0"/>
    <d v="2026-04-27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F21D54-357E-4775-BBFB-67281618D3E1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J9" firstHeaderRow="1" firstDataRow="2" firstDataCol="1" rowPageCount="1" colPageCount="1"/>
  <pivotFields count="18"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9">
        <item x="0"/>
        <item x="5"/>
        <item x="6"/>
        <item x="3"/>
        <item x="4"/>
        <item x="2"/>
        <item x="7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4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16" hier="-1"/>
  </pageFields>
  <dataFields count="1">
    <dataField name="Cuenta de total aprobados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2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63" Type="http://schemas.openxmlformats.org/officeDocument/2006/relationships/control" Target="../activeX/activeX58.xml"/><Relationship Id="rId84" Type="http://schemas.openxmlformats.org/officeDocument/2006/relationships/control" Target="../activeX/activeX79.xml"/><Relationship Id="rId138" Type="http://schemas.openxmlformats.org/officeDocument/2006/relationships/control" Target="../activeX/activeX133.xml"/><Relationship Id="rId159" Type="http://schemas.openxmlformats.org/officeDocument/2006/relationships/control" Target="../activeX/activeX154.xml"/><Relationship Id="rId170" Type="http://schemas.openxmlformats.org/officeDocument/2006/relationships/control" Target="../activeX/activeX165.xml"/><Relationship Id="rId191" Type="http://schemas.openxmlformats.org/officeDocument/2006/relationships/control" Target="../activeX/activeX186.xml"/><Relationship Id="rId205" Type="http://schemas.openxmlformats.org/officeDocument/2006/relationships/control" Target="../activeX/activeX200.xml"/><Relationship Id="rId226" Type="http://schemas.openxmlformats.org/officeDocument/2006/relationships/control" Target="../activeX/activeX221.xml"/><Relationship Id="rId107" Type="http://schemas.openxmlformats.org/officeDocument/2006/relationships/control" Target="../activeX/activeX102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53" Type="http://schemas.openxmlformats.org/officeDocument/2006/relationships/control" Target="../activeX/activeX48.xml"/><Relationship Id="rId74" Type="http://schemas.openxmlformats.org/officeDocument/2006/relationships/control" Target="../activeX/activeX69.xml"/><Relationship Id="rId128" Type="http://schemas.openxmlformats.org/officeDocument/2006/relationships/control" Target="../activeX/activeX123.xml"/><Relationship Id="rId149" Type="http://schemas.openxmlformats.org/officeDocument/2006/relationships/control" Target="../activeX/activeX144.xml"/><Relationship Id="rId5" Type="http://schemas.openxmlformats.org/officeDocument/2006/relationships/image" Target="../media/image1.emf"/><Relationship Id="rId95" Type="http://schemas.openxmlformats.org/officeDocument/2006/relationships/control" Target="../activeX/activeX90.xml"/><Relationship Id="rId160" Type="http://schemas.openxmlformats.org/officeDocument/2006/relationships/control" Target="../activeX/activeX155.xml"/><Relationship Id="rId181" Type="http://schemas.openxmlformats.org/officeDocument/2006/relationships/control" Target="../activeX/activeX176.xml"/><Relationship Id="rId216" Type="http://schemas.openxmlformats.org/officeDocument/2006/relationships/control" Target="../activeX/activeX211.xml"/><Relationship Id="rId237" Type="http://schemas.openxmlformats.org/officeDocument/2006/relationships/control" Target="../activeX/activeX232.xml"/><Relationship Id="rId22" Type="http://schemas.openxmlformats.org/officeDocument/2006/relationships/control" Target="../activeX/activeX17.xml"/><Relationship Id="rId43" Type="http://schemas.openxmlformats.org/officeDocument/2006/relationships/control" Target="../activeX/activeX38.xml"/><Relationship Id="rId64" Type="http://schemas.openxmlformats.org/officeDocument/2006/relationships/control" Target="../activeX/activeX59.xml"/><Relationship Id="rId118" Type="http://schemas.openxmlformats.org/officeDocument/2006/relationships/control" Target="../activeX/activeX113.xml"/><Relationship Id="rId139" Type="http://schemas.openxmlformats.org/officeDocument/2006/relationships/control" Target="../activeX/activeX134.xml"/><Relationship Id="rId85" Type="http://schemas.openxmlformats.org/officeDocument/2006/relationships/control" Target="../activeX/activeX80.xml"/><Relationship Id="rId150" Type="http://schemas.openxmlformats.org/officeDocument/2006/relationships/control" Target="../activeX/activeX145.xml"/><Relationship Id="rId171" Type="http://schemas.openxmlformats.org/officeDocument/2006/relationships/control" Target="../activeX/activeX166.xml"/><Relationship Id="rId192" Type="http://schemas.openxmlformats.org/officeDocument/2006/relationships/control" Target="../activeX/activeX187.xml"/><Relationship Id="rId206" Type="http://schemas.openxmlformats.org/officeDocument/2006/relationships/control" Target="../activeX/activeX201.xml"/><Relationship Id="rId227" Type="http://schemas.openxmlformats.org/officeDocument/2006/relationships/control" Target="../activeX/activeX222.xml"/><Relationship Id="rId12" Type="http://schemas.openxmlformats.org/officeDocument/2006/relationships/control" Target="../activeX/activeX7.xml"/><Relationship Id="rId33" Type="http://schemas.openxmlformats.org/officeDocument/2006/relationships/control" Target="../activeX/activeX28.xml"/><Relationship Id="rId108" Type="http://schemas.openxmlformats.org/officeDocument/2006/relationships/control" Target="../activeX/activeX103.xml"/><Relationship Id="rId129" Type="http://schemas.openxmlformats.org/officeDocument/2006/relationships/control" Target="../activeX/activeX124.xml"/><Relationship Id="rId54" Type="http://schemas.openxmlformats.org/officeDocument/2006/relationships/control" Target="../activeX/activeX49.xml"/><Relationship Id="rId75" Type="http://schemas.openxmlformats.org/officeDocument/2006/relationships/control" Target="../activeX/activeX70.xml"/><Relationship Id="rId96" Type="http://schemas.openxmlformats.org/officeDocument/2006/relationships/control" Target="../activeX/activeX91.xml"/><Relationship Id="rId140" Type="http://schemas.openxmlformats.org/officeDocument/2006/relationships/control" Target="../activeX/activeX135.xml"/><Relationship Id="rId161" Type="http://schemas.openxmlformats.org/officeDocument/2006/relationships/control" Target="../activeX/activeX156.xml"/><Relationship Id="rId182" Type="http://schemas.openxmlformats.org/officeDocument/2006/relationships/control" Target="../activeX/activeX177.xml"/><Relationship Id="rId217" Type="http://schemas.openxmlformats.org/officeDocument/2006/relationships/control" Target="../activeX/activeX212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3.xml"/><Relationship Id="rId23" Type="http://schemas.openxmlformats.org/officeDocument/2006/relationships/control" Target="../activeX/activeX18.xml"/><Relationship Id="rId119" Type="http://schemas.openxmlformats.org/officeDocument/2006/relationships/control" Target="../activeX/activeX114.xml"/><Relationship Id="rId44" Type="http://schemas.openxmlformats.org/officeDocument/2006/relationships/control" Target="../activeX/activeX39.xml"/><Relationship Id="rId65" Type="http://schemas.openxmlformats.org/officeDocument/2006/relationships/control" Target="../activeX/activeX60.xml"/><Relationship Id="rId86" Type="http://schemas.openxmlformats.org/officeDocument/2006/relationships/control" Target="../activeX/activeX81.xml"/><Relationship Id="rId130" Type="http://schemas.openxmlformats.org/officeDocument/2006/relationships/control" Target="../activeX/activeX125.xml"/><Relationship Id="rId151" Type="http://schemas.openxmlformats.org/officeDocument/2006/relationships/control" Target="../activeX/activeX146.xml"/><Relationship Id="rId172" Type="http://schemas.openxmlformats.org/officeDocument/2006/relationships/control" Target="../activeX/activeX167.xml"/><Relationship Id="rId193" Type="http://schemas.openxmlformats.org/officeDocument/2006/relationships/control" Target="../activeX/activeX188.xml"/><Relationship Id="rId207" Type="http://schemas.openxmlformats.org/officeDocument/2006/relationships/control" Target="../activeX/activeX202.xml"/><Relationship Id="rId228" Type="http://schemas.openxmlformats.org/officeDocument/2006/relationships/control" Target="../activeX/activeX223.xml"/><Relationship Id="rId13" Type="http://schemas.openxmlformats.org/officeDocument/2006/relationships/control" Target="../activeX/activeX8.xml"/><Relationship Id="rId109" Type="http://schemas.openxmlformats.org/officeDocument/2006/relationships/control" Target="../activeX/activeX104.xml"/><Relationship Id="rId34" Type="http://schemas.openxmlformats.org/officeDocument/2006/relationships/control" Target="../activeX/activeX29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20" Type="http://schemas.openxmlformats.org/officeDocument/2006/relationships/control" Target="../activeX/activeX115.xml"/><Relationship Id="rId141" Type="http://schemas.openxmlformats.org/officeDocument/2006/relationships/control" Target="../activeX/activeX136.xml"/><Relationship Id="rId7" Type="http://schemas.openxmlformats.org/officeDocument/2006/relationships/control" Target="../activeX/activeX3.xml"/><Relationship Id="rId162" Type="http://schemas.openxmlformats.org/officeDocument/2006/relationships/control" Target="../activeX/activeX157.xml"/><Relationship Id="rId183" Type="http://schemas.openxmlformats.org/officeDocument/2006/relationships/control" Target="../activeX/activeX178.xml"/><Relationship Id="rId218" Type="http://schemas.openxmlformats.org/officeDocument/2006/relationships/control" Target="../activeX/activeX213.xml"/><Relationship Id="rId239" Type="http://schemas.openxmlformats.org/officeDocument/2006/relationships/control" Target="../activeX/activeX234.xml"/><Relationship Id="rId24" Type="http://schemas.openxmlformats.org/officeDocument/2006/relationships/control" Target="../activeX/activeX19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31" Type="http://schemas.openxmlformats.org/officeDocument/2006/relationships/control" Target="../activeX/activeX126.xml"/><Relationship Id="rId152" Type="http://schemas.openxmlformats.org/officeDocument/2006/relationships/control" Target="../activeX/activeX147.xml"/><Relationship Id="rId173" Type="http://schemas.openxmlformats.org/officeDocument/2006/relationships/control" Target="../activeX/activeX168.xml"/><Relationship Id="rId194" Type="http://schemas.openxmlformats.org/officeDocument/2006/relationships/control" Target="../activeX/activeX189.xml"/><Relationship Id="rId208" Type="http://schemas.openxmlformats.org/officeDocument/2006/relationships/control" Target="../activeX/activeX203.xml"/><Relationship Id="rId229" Type="http://schemas.openxmlformats.org/officeDocument/2006/relationships/control" Target="../activeX/activeX224.xml"/><Relationship Id="rId240" Type="http://schemas.openxmlformats.org/officeDocument/2006/relationships/control" Target="../activeX/activeX235.xml"/><Relationship Id="rId14" Type="http://schemas.openxmlformats.org/officeDocument/2006/relationships/control" Target="../activeX/activeX9.xml"/><Relationship Id="rId35" Type="http://schemas.openxmlformats.org/officeDocument/2006/relationships/control" Target="../activeX/activeX30.xml"/><Relationship Id="rId56" Type="http://schemas.openxmlformats.org/officeDocument/2006/relationships/control" Target="../activeX/activeX51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8" Type="http://schemas.openxmlformats.org/officeDocument/2006/relationships/image" Target="../media/image2.emf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142" Type="http://schemas.openxmlformats.org/officeDocument/2006/relationships/control" Target="../activeX/activeX137.xml"/><Relationship Id="rId163" Type="http://schemas.openxmlformats.org/officeDocument/2006/relationships/control" Target="../activeX/activeX158.xml"/><Relationship Id="rId184" Type="http://schemas.openxmlformats.org/officeDocument/2006/relationships/control" Target="../activeX/activeX179.xml"/><Relationship Id="rId219" Type="http://schemas.openxmlformats.org/officeDocument/2006/relationships/control" Target="../activeX/activeX214.xml"/><Relationship Id="rId230" Type="http://schemas.openxmlformats.org/officeDocument/2006/relationships/control" Target="../activeX/activeX225.xml"/><Relationship Id="rId25" Type="http://schemas.openxmlformats.org/officeDocument/2006/relationships/control" Target="../activeX/activeX20.xml"/><Relationship Id="rId46" Type="http://schemas.openxmlformats.org/officeDocument/2006/relationships/control" Target="../activeX/activeX41.xml"/><Relationship Id="rId67" Type="http://schemas.openxmlformats.org/officeDocument/2006/relationships/control" Target="../activeX/activeX62.xml"/><Relationship Id="rId88" Type="http://schemas.openxmlformats.org/officeDocument/2006/relationships/control" Target="../activeX/activeX83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53" Type="http://schemas.openxmlformats.org/officeDocument/2006/relationships/control" Target="../activeX/activeX148.xml"/><Relationship Id="rId174" Type="http://schemas.openxmlformats.org/officeDocument/2006/relationships/control" Target="../activeX/activeX169.xml"/><Relationship Id="rId195" Type="http://schemas.openxmlformats.org/officeDocument/2006/relationships/control" Target="../activeX/activeX190.xml"/><Relationship Id="rId209" Type="http://schemas.openxmlformats.org/officeDocument/2006/relationships/control" Target="../activeX/activeX204.xml"/><Relationship Id="rId220" Type="http://schemas.openxmlformats.org/officeDocument/2006/relationships/control" Target="../activeX/activeX215.xml"/><Relationship Id="rId241" Type="http://schemas.openxmlformats.org/officeDocument/2006/relationships/control" Target="../activeX/activeX236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1.xml"/><Relationship Id="rId57" Type="http://schemas.openxmlformats.org/officeDocument/2006/relationships/control" Target="../activeX/activeX52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52" Type="http://schemas.openxmlformats.org/officeDocument/2006/relationships/control" Target="../activeX/activeX47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43" Type="http://schemas.openxmlformats.org/officeDocument/2006/relationships/control" Target="../activeX/activeX138.xml"/><Relationship Id="rId148" Type="http://schemas.openxmlformats.org/officeDocument/2006/relationships/control" Target="../activeX/activeX143.xml"/><Relationship Id="rId164" Type="http://schemas.openxmlformats.org/officeDocument/2006/relationships/control" Target="../activeX/activeX159.xml"/><Relationship Id="rId169" Type="http://schemas.openxmlformats.org/officeDocument/2006/relationships/control" Target="../activeX/activeX164.xml"/><Relationship Id="rId185" Type="http://schemas.openxmlformats.org/officeDocument/2006/relationships/control" Target="../activeX/activeX18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80" Type="http://schemas.openxmlformats.org/officeDocument/2006/relationships/control" Target="../activeX/activeX175.xml"/><Relationship Id="rId210" Type="http://schemas.openxmlformats.org/officeDocument/2006/relationships/control" Target="../activeX/activeX205.xml"/><Relationship Id="rId215" Type="http://schemas.openxmlformats.org/officeDocument/2006/relationships/control" Target="../activeX/activeX210.xml"/><Relationship Id="rId236" Type="http://schemas.openxmlformats.org/officeDocument/2006/relationships/control" Target="../activeX/activeX231.xml"/><Relationship Id="rId26" Type="http://schemas.openxmlformats.org/officeDocument/2006/relationships/control" Target="../activeX/activeX21.xml"/><Relationship Id="rId231" Type="http://schemas.openxmlformats.org/officeDocument/2006/relationships/control" Target="../activeX/activeX226.xml"/><Relationship Id="rId47" Type="http://schemas.openxmlformats.org/officeDocument/2006/relationships/control" Target="../activeX/activeX42.xml"/><Relationship Id="rId68" Type="http://schemas.openxmlformats.org/officeDocument/2006/relationships/control" Target="../activeX/activeX63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54" Type="http://schemas.openxmlformats.org/officeDocument/2006/relationships/control" Target="../activeX/activeX149.xml"/><Relationship Id="rId175" Type="http://schemas.openxmlformats.org/officeDocument/2006/relationships/control" Target="../activeX/activeX170.xml"/><Relationship Id="rId196" Type="http://schemas.openxmlformats.org/officeDocument/2006/relationships/control" Target="../activeX/activeX191.xml"/><Relationship Id="rId200" Type="http://schemas.openxmlformats.org/officeDocument/2006/relationships/control" Target="../activeX/activeX195.xml"/><Relationship Id="rId16" Type="http://schemas.openxmlformats.org/officeDocument/2006/relationships/control" Target="../activeX/activeX11.xml"/><Relationship Id="rId221" Type="http://schemas.openxmlformats.org/officeDocument/2006/relationships/control" Target="../activeX/activeX216.xml"/><Relationship Id="rId242" Type="http://schemas.openxmlformats.org/officeDocument/2006/relationships/control" Target="../activeX/activeX237.xml"/><Relationship Id="rId37" Type="http://schemas.openxmlformats.org/officeDocument/2006/relationships/control" Target="../activeX/activeX32.xml"/><Relationship Id="rId58" Type="http://schemas.openxmlformats.org/officeDocument/2006/relationships/control" Target="../activeX/activeX53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44" Type="http://schemas.openxmlformats.org/officeDocument/2006/relationships/control" Target="../activeX/activeX139.xml"/><Relationship Id="rId90" Type="http://schemas.openxmlformats.org/officeDocument/2006/relationships/control" Target="../activeX/activeX85.xml"/><Relationship Id="rId165" Type="http://schemas.openxmlformats.org/officeDocument/2006/relationships/control" Target="../activeX/activeX160.xml"/><Relationship Id="rId186" Type="http://schemas.openxmlformats.org/officeDocument/2006/relationships/control" Target="../activeX/activeX181.xml"/><Relationship Id="rId211" Type="http://schemas.openxmlformats.org/officeDocument/2006/relationships/control" Target="../activeX/activeX206.xml"/><Relationship Id="rId232" Type="http://schemas.openxmlformats.org/officeDocument/2006/relationships/control" Target="../activeX/activeX227.xml"/><Relationship Id="rId27" Type="http://schemas.openxmlformats.org/officeDocument/2006/relationships/control" Target="../activeX/activeX22.xml"/><Relationship Id="rId48" Type="http://schemas.openxmlformats.org/officeDocument/2006/relationships/control" Target="../activeX/activeX43.xml"/><Relationship Id="rId69" Type="http://schemas.openxmlformats.org/officeDocument/2006/relationships/control" Target="../activeX/activeX64.xml"/><Relationship Id="rId113" Type="http://schemas.openxmlformats.org/officeDocument/2006/relationships/control" Target="../activeX/activeX108.xml"/><Relationship Id="rId134" Type="http://schemas.openxmlformats.org/officeDocument/2006/relationships/control" Target="../activeX/activeX129.xml"/><Relationship Id="rId80" Type="http://schemas.openxmlformats.org/officeDocument/2006/relationships/control" Target="../activeX/activeX75.xml"/><Relationship Id="rId155" Type="http://schemas.openxmlformats.org/officeDocument/2006/relationships/control" Target="../activeX/activeX150.xml"/><Relationship Id="rId176" Type="http://schemas.openxmlformats.org/officeDocument/2006/relationships/control" Target="../activeX/activeX171.xml"/><Relationship Id="rId197" Type="http://schemas.openxmlformats.org/officeDocument/2006/relationships/control" Target="../activeX/activeX192.xml"/><Relationship Id="rId201" Type="http://schemas.openxmlformats.org/officeDocument/2006/relationships/control" Target="../activeX/activeX196.xml"/><Relationship Id="rId222" Type="http://schemas.openxmlformats.org/officeDocument/2006/relationships/control" Target="../activeX/activeX217.xml"/><Relationship Id="rId243" Type="http://schemas.openxmlformats.org/officeDocument/2006/relationships/control" Target="../activeX/activeX238.xml"/><Relationship Id="rId17" Type="http://schemas.openxmlformats.org/officeDocument/2006/relationships/control" Target="../activeX/activeX12.xml"/><Relationship Id="rId38" Type="http://schemas.openxmlformats.org/officeDocument/2006/relationships/control" Target="../activeX/activeX33.xml"/><Relationship Id="rId59" Type="http://schemas.openxmlformats.org/officeDocument/2006/relationships/control" Target="../activeX/activeX54.xml"/><Relationship Id="rId103" Type="http://schemas.openxmlformats.org/officeDocument/2006/relationships/control" Target="../activeX/activeX98.xml"/><Relationship Id="rId124" Type="http://schemas.openxmlformats.org/officeDocument/2006/relationships/control" Target="../activeX/activeX119.xml"/><Relationship Id="rId70" Type="http://schemas.openxmlformats.org/officeDocument/2006/relationships/control" Target="../activeX/activeX65.xml"/><Relationship Id="rId91" Type="http://schemas.openxmlformats.org/officeDocument/2006/relationships/control" Target="../activeX/activeX86.xml"/><Relationship Id="rId145" Type="http://schemas.openxmlformats.org/officeDocument/2006/relationships/control" Target="../activeX/activeX140.xml"/><Relationship Id="rId166" Type="http://schemas.openxmlformats.org/officeDocument/2006/relationships/control" Target="../activeX/activeX161.xml"/><Relationship Id="rId187" Type="http://schemas.openxmlformats.org/officeDocument/2006/relationships/control" Target="../activeX/activeX182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7.xml"/><Relationship Id="rId233" Type="http://schemas.openxmlformats.org/officeDocument/2006/relationships/control" Target="../activeX/activeX228.xml"/><Relationship Id="rId28" Type="http://schemas.openxmlformats.org/officeDocument/2006/relationships/control" Target="../activeX/activeX23.xml"/><Relationship Id="rId49" Type="http://schemas.openxmlformats.org/officeDocument/2006/relationships/control" Target="../activeX/activeX44.xml"/><Relationship Id="rId114" Type="http://schemas.openxmlformats.org/officeDocument/2006/relationships/control" Target="../activeX/activeX109.xml"/><Relationship Id="rId60" Type="http://schemas.openxmlformats.org/officeDocument/2006/relationships/control" Target="../activeX/activeX55.xml"/><Relationship Id="rId81" Type="http://schemas.openxmlformats.org/officeDocument/2006/relationships/control" Target="../activeX/activeX76.xml"/><Relationship Id="rId135" Type="http://schemas.openxmlformats.org/officeDocument/2006/relationships/control" Target="../activeX/activeX130.xml"/><Relationship Id="rId156" Type="http://schemas.openxmlformats.org/officeDocument/2006/relationships/control" Target="../activeX/activeX151.xml"/><Relationship Id="rId177" Type="http://schemas.openxmlformats.org/officeDocument/2006/relationships/control" Target="../activeX/activeX172.xml"/><Relationship Id="rId198" Type="http://schemas.openxmlformats.org/officeDocument/2006/relationships/control" Target="../activeX/activeX193.xml"/><Relationship Id="rId202" Type="http://schemas.openxmlformats.org/officeDocument/2006/relationships/control" Target="../activeX/activeX197.xml"/><Relationship Id="rId223" Type="http://schemas.openxmlformats.org/officeDocument/2006/relationships/control" Target="../activeX/activeX218.xml"/><Relationship Id="rId244" Type="http://schemas.openxmlformats.org/officeDocument/2006/relationships/control" Target="../activeX/activeX239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50" Type="http://schemas.openxmlformats.org/officeDocument/2006/relationships/control" Target="../activeX/activeX45.xml"/><Relationship Id="rId104" Type="http://schemas.openxmlformats.org/officeDocument/2006/relationships/control" Target="../activeX/activeX99.xml"/><Relationship Id="rId125" Type="http://schemas.openxmlformats.org/officeDocument/2006/relationships/control" Target="../activeX/activeX120.xml"/><Relationship Id="rId146" Type="http://schemas.openxmlformats.org/officeDocument/2006/relationships/control" Target="../activeX/activeX141.xml"/><Relationship Id="rId167" Type="http://schemas.openxmlformats.org/officeDocument/2006/relationships/control" Target="../activeX/activeX162.xml"/><Relationship Id="rId188" Type="http://schemas.openxmlformats.org/officeDocument/2006/relationships/control" Target="../activeX/activeX183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13" Type="http://schemas.openxmlformats.org/officeDocument/2006/relationships/control" Target="../activeX/activeX208.xml"/><Relationship Id="rId234" Type="http://schemas.openxmlformats.org/officeDocument/2006/relationships/control" Target="../activeX/activeX229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40" Type="http://schemas.openxmlformats.org/officeDocument/2006/relationships/control" Target="../activeX/activeX35.xml"/><Relationship Id="rId115" Type="http://schemas.openxmlformats.org/officeDocument/2006/relationships/control" Target="../activeX/activeX110.xml"/><Relationship Id="rId136" Type="http://schemas.openxmlformats.org/officeDocument/2006/relationships/control" Target="../activeX/activeX131.xml"/><Relationship Id="rId157" Type="http://schemas.openxmlformats.org/officeDocument/2006/relationships/control" Target="../activeX/activeX152.xml"/><Relationship Id="rId178" Type="http://schemas.openxmlformats.org/officeDocument/2006/relationships/control" Target="../activeX/activeX173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99" Type="http://schemas.openxmlformats.org/officeDocument/2006/relationships/control" Target="../activeX/activeX194.xml"/><Relationship Id="rId203" Type="http://schemas.openxmlformats.org/officeDocument/2006/relationships/control" Target="../activeX/activeX198.xml"/><Relationship Id="rId19" Type="http://schemas.openxmlformats.org/officeDocument/2006/relationships/control" Target="../activeX/activeX14.xml"/><Relationship Id="rId224" Type="http://schemas.openxmlformats.org/officeDocument/2006/relationships/control" Target="../activeX/activeX219.xml"/><Relationship Id="rId245" Type="http://schemas.openxmlformats.org/officeDocument/2006/relationships/control" Target="../activeX/activeX240.xml"/><Relationship Id="rId30" Type="http://schemas.openxmlformats.org/officeDocument/2006/relationships/control" Target="../activeX/activeX25.xml"/><Relationship Id="rId105" Type="http://schemas.openxmlformats.org/officeDocument/2006/relationships/control" Target="../activeX/activeX100.xml"/><Relationship Id="rId126" Type="http://schemas.openxmlformats.org/officeDocument/2006/relationships/control" Target="../activeX/activeX121.xml"/><Relationship Id="rId147" Type="http://schemas.openxmlformats.org/officeDocument/2006/relationships/control" Target="../activeX/activeX142.xml"/><Relationship Id="rId168" Type="http://schemas.openxmlformats.org/officeDocument/2006/relationships/control" Target="../activeX/activeX163.xml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93" Type="http://schemas.openxmlformats.org/officeDocument/2006/relationships/control" Target="../activeX/activeX88.xml"/><Relationship Id="rId189" Type="http://schemas.openxmlformats.org/officeDocument/2006/relationships/control" Target="../activeX/activeX184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9.xml"/><Relationship Id="rId235" Type="http://schemas.openxmlformats.org/officeDocument/2006/relationships/control" Target="../activeX/activeX230.xml"/><Relationship Id="rId116" Type="http://schemas.openxmlformats.org/officeDocument/2006/relationships/control" Target="../activeX/activeX111.xml"/><Relationship Id="rId137" Type="http://schemas.openxmlformats.org/officeDocument/2006/relationships/control" Target="../activeX/activeX132.xml"/><Relationship Id="rId158" Type="http://schemas.openxmlformats.org/officeDocument/2006/relationships/control" Target="../activeX/activeX153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62" Type="http://schemas.openxmlformats.org/officeDocument/2006/relationships/control" Target="../activeX/activeX57.xml"/><Relationship Id="rId83" Type="http://schemas.openxmlformats.org/officeDocument/2006/relationships/control" Target="../activeX/activeX78.xml"/><Relationship Id="rId179" Type="http://schemas.openxmlformats.org/officeDocument/2006/relationships/control" Target="../activeX/activeX174.xml"/><Relationship Id="rId190" Type="http://schemas.openxmlformats.org/officeDocument/2006/relationships/control" Target="../activeX/activeX185.xml"/><Relationship Id="rId204" Type="http://schemas.openxmlformats.org/officeDocument/2006/relationships/control" Target="../activeX/activeX199.xml"/><Relationship Id="rId225" Type="http://schemas.openxmlformats.org/officeDocument/2006/relationships/control" Target="../activeX/activeX220.xml"/><Relationship Id="rId106" Type="http://schemas.openxmlformats.org/officeDocument/2006/relationships/control" Target="../activeX/activeX101.xml"/><Relationship Id="rId127" Type="http://schemas.openxmlformats.org/officeDocument/2006/relationships/control" Target="../activeX/activeX12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064A-007E-4503-98DB-A6ACDF5C1C43}">
  <sheetPr codeName="Hoja1"/>
  <dimension ref="B1:J326"/>
  <sheetViews>
    <sheetView tabSelected="1" topLeftCell="A283" zoomScale="55" zoomScaleNormal="55" workbookViewId="0">
      <selection activeCell="C301" sqref="C301"/>
    </sheetView>
  </sheetViews>
  <sheetFormatPr baseColWidth="10" defaultColWidth="9.875" defaultRowHeight="15.75" x14ac:dyDescent="0.25"/>
  <cols>
    <col min="2" max="2" width="58.125" customWidth="1"/>
    <col min="3" max="3" width="46.25" customWidth="1"/>
    <col min="4" max="4" width="16.875" customWidth="1"/>
    <col min="5" max="5" width="10.375" customWidth="1"/>
    <col min="6" max="6" width="8.75" bestFit="1" customWidth="1"/>
    <col min="7" max="7" width="13" bestFit="1" customWidth="1"/>
    <col min="8" max="8" width="23.25" customWidth="1"/>
    <col min="9" max="9" width="16.875" customWidth="1"/>
  </cols>
  <sheetData>
    <row r="1" spans="2:10" x14ac:dyDescent="0.25">
      <c r="B1" s="28" t="s">
        <v>16</v>
      </c>
      <c r="C1" s="28" t="s">
        <v>17</v>
      </c>
      <c r="D1" s="28" t="s">
        <v>25</v>
      </c>
      <c r="E1" s="28" t="s">
        <v>1</v>
      </c>
      <c r="F1" s="28" t="s">
        <v>26</v>
      </c>
      <c r="G1" s="28" t="s">
        <v>18</v>
      </c>
      <c r="H1" s="28" t="s">
        <v>19</v>
      </c>
      <c r="I1" s="28" t="s">
        <v>67</v>
      </c>
    </row>
    <row r="2" spans="2:10" x14ac:dyDescent="0.25">
      <c r="B2" s="34" t="s">
        <v>68</v>
      </c>
      <c r="C2" s="34" t="s">
        <v>69</v>
      </c>
      <c r="D2" s="34" t="s">
        <v>1787</v>
      </c>
      <c r="E2" s="34" t="s">
        <v>27</v>
      </c>
      <c r="F2" s="34" t="s">
        <v>28</v>
      </c>
      <c r="G2" s="34" t="s">
        <v>70</v>
      </c>
      <c r="H2" s="34" t="s">
        <v>71</v>
      </c>
      <c r="I2" s="25">
        <v>46151</v>
      </c>
      <c r="J2" s="17">
        <v>0.96074074074074078</v>
      </c>
    </row>
    <row r="3" spans="2:10" x14ac:dyDescent="0.25">
      <c r="B3" s="34" t="s">
        <v>72</v>
      </c>
      <c r="C3" s="34" t="s">
        <v>73</v>
      </c>
      <c r="D3" s="34" t="s">
        <v>29</v>
      </c>
      <c r="E3" s="34" t="s">
        <v>27</v>
      </c>
      <c r="F3" s="34" t="s">
        <v>28</v>
      </c>
      <c r="G3" s="34" t="s">
        <v>74</v>
      </c>
      <c r="H3" s="34" t="s">
        <v>75</v>
      </c>
      <c r="I3" s="37" t="s">
        <v>29</v>
      </c>
      <c r="J3" s="17"/>
    </row>
    <row r="4" spans="2:10" x14ac:dyDescent="0.25">
      <c r="B4" s="34" t="s">
        <v>76</v>
      </c>
      <c r="C4" s="34" t="s">
        <v>77</v>
      </c>
      <c r="D4" s="34" t="s">
        <v>1788</v>
      </c>
      <c r="E4" s="34" t="s">
        <v>27</v>
      </c>
      <c r="F4" s="34" t="s">
        <v>28</v>
      </c>
      <c r="G4" s="34" t="s">
        <v>78</v>
      </c>
      <c r="H4" s="34" t="s">
        <v>79</v>
      </c>
      <c r="I4" s="25">
        <v>46152</v>
      </c>
      <c r="J4" s="17">
        <v>0.87753472222222217</v>
      </c>
    </row>
    <row r="5" spans="2:10" x14ac:dyDescent="0.25">
      <c r="B5" s="34" t="s">
        <v>80</v>
      </c>
      <c r="C5" s="34" t="s">
        <v>81</v>
      </c>
      <c r="D5" s="34" t="s">
        <v>82</v>
      </c>
      <c r="E5" s="34" t="s">
        <v>27</v>
      </c>
      <c r="F5" s="34" t="s">
        <v>28</v>
      </c>
      <c r="G5" s="34" t="s">
        <v>83</v>
      </c>
      <c r="H5" s="34" t="s">
        <v>84</v>
      </c>
      <c r="I5" s="25">
        <v>46139</v>
      </c>
      <c r="J5" s="17">
        <v>0.67552083333333335</v>
      </c>
    </row>
    <row r="6" spans="2:10" x14ac:dyDescent="0.25">
      <c r="B6" s="34" t="s">
        <v>85</v>
      </c>
      <c r="C6" s="34" t="s">
        <v>86</v>
      </c>
      <c r="D6" s="34" t="s">
        <v>1737</v>
      </c>
      <c r="E6" s="34" t="s">
        <v>27</v>
      </c>
      <c r="F6" s="34" t="s">
        <v>28</v>
      </c>
      <c r="G6" s="34" t="s">
        <v>87</v>
      </c>
      <c r="H6" s="34" t="s">
        <v>88</v>
      </c>
      <c r="I6" s="25">
        <v>46145</v>
      </c>
      <c r="J6" s="17">
        <v>0.70824074074074073</v>
      </c>
    </row>
    <row r="7" spans="2:10" x14ac:dyDescent="0.25">
      <c r="B7" s="34" t="s">
        <v>89</v>
      </c>
      <c r="C7" s="34" t="s">
        <v>90</v>
      </c>
      <c r="D7" s="34" t="s">
        <v>29</v>
      </c>
      <c r="E7" s="34" t="s">
        <v>27</v>
      </c>
      <c r="F7" s="34" t="s">
        <v>28</v>
      </c>
      <c r="G7" s="34" t="s">
        <v>91</v>
      </c>
      <c r="H7" s="34" t="s">
        <v>92</v>
      </c>
      <c r="I7" s="37" t="s">
        <v>29</v>
      </c>
      <c r="J7" s="17"/>
    </row>
    <row r="8" spans="2:10" x14ac:dyDescent="0.25">
      <c r="B8" s="34" t="s">
        <v>62</v>
      </c>
      <c r="C8" s="34" t="s">
        <v>93</v>
      </c>
      <c r="D8" s="34" t="s">
        <v>29</v>
      </c>
      <c r="E8" s="34" t="s">
        <v>27</v>
      </c>
      <c r="F8" s="34" t="s">
        <v>28</v>
      </c>
      <c r="G8" s="34" t="s">
        <v>94</v>
      </c>
      <c r="H8" s="34" t="s">
        <v>95</v>
      </c>
      <c r="I8" s="37" t="s">
        <v>29</v>
      </c>
      <c r="J8" s="17"/>
    </row>
    <row r="9" spans="2:10" x14ac:dyDescent="0.25">
      <c r="B9" s="34" t="s">
        <v>96</v>
      </c>
      <c r="C9" s="34" t="s">
        <v>97</v>
      </c>
      <c r="D9" s="34" t="s">
        <v>29</v>
      </c>
      <c r="E9" s="34" t="s">
        <v>27</v>
      </c>
      <c r="F9" s="34" t="s">
        <v>28</v>
      </c>
      <c r="G9" s="34" t="s">
        <v>98</v>
      </c>
      <c r="H9" s="34" t="s">
        <v>99</v>
      </c>
      <c r="I9" s="37" t="s">
        <v>29</v>
      </c>
      <c r="J9" s="17"/>
    </row>
    <row r="10" spans="2:10" x14ac:dyDescent="0.25">
      <c r="B10" s="34" t="s">
        <v>100</v>
      </c>
      <c r="C10" s="34" t="s">
        <v>101</v>
      </c>
      <c r="D10" s="34" t="s">
        <v>1789</v>
      </c>
      <c r="E10" s="34" t="s">
        <v>27</v>
      </c>
      <c r="F10" s="34" t="s">
        <v>28</v>
      </c>
      <c r="G10" s="34" t="s">
        <v>102</v>
      </c>
      <c r="H10" s="34" t="s">
        <v>103</v>
      </c>
      <c r="I10" s="25">
        <v>46151</v>
      </c>
      <c r="J10" s="17">
        <v>0.75070601851851848</v>
      </c>
    </row>
    <row r="11" spans="2:10" x14ac:dyDescent="0.25">
      <c r="B11" s="34" t="s">
        <v>104</v>
      </c>
      <c r="C11" s="34" t="s">
        <v>105</v>
      </c>
      <c r="D11" s="34" t="s">
        <v>1738</v>
      </c>
      <c r="E11" s="34" t="s">
        <v>27</v>
      </c>
      <c r="F11" s="34" t="s">
        <v>28</v>
      </c>
      <c r="G11" s="34" t="s">
        <v>106</v>
      </c>
      <c r="H11" s="34" t="s">
        <v>107</v>
      </c>
      <c r="I11" s="25">
        <v>46145</v>
      </c>
      <c r="J11" s="17">
        <v>0.44587962962962963</v>
      </c>
    </row>
    <row r="12" spans="2:10" x14ac:dyDescent="0.25">
      <c r="B12" s="34" t="s">
        <v>108</v>
      </c>
      <c r="C12" s="34" t="s">
        <v>109</v>
      </c>
      <c r="D12" s="34" t="s">
        <v>1739</v>
      </c>
      <c r="E12" s="34" t="s">
        <v>27</v>
      </c>
      <c r="F12" s="34" t="s">
        <v>28</v>
      </c>
      <c r="G12" s="34" t="s">
        <v>110</v>
      </c>
      <c r="H12" s="34" t="s">
        <v>111</v>
      </c>
      <c r="I12" s="25">
        <v>46145</v>
      </c>
      <c r="J12" s="17">
        <v>0.70746527777777779</v>
      </c>
    </row>
    <row r="13" spans="2:10" x14ac:dyDescent="0.25">
      <c r="B13" s="34" t="s">
        <v>112</v>
      </c>
      <c r="C13" s="34" t="s">
        <v>113</v>
      </c>
      <c r="D13" s="34" t="s">
        <v>114</v>
      </c>
      <c r="E13" s="34" t="s">
        <v>27</v>
      </c>
      <c r="F13" s="34" t="s">
        <v>66</v>
      </c>
      <c r="G13" s="34" t="s">
        <v>115</v>
      </c>
      <c r="H13" s="34" t="s">
        <v>116</v>
      </c>
      <c r="I13" s="25">
        <v>46141</v>
      </c>
      <c r="J13" s="17">
        <v>0.45928240740740739</v>
      </c>
    </row>
    <row r="14" spans="2:10" x14ac:dyDescent="0.25">
      <c r="B14" s="34" t="s">
        <v>117</v>
      </c>
      <c r="C14" s="34" t="s">
        <v>118</v>
      </c>
      <c r="D14" s="34" t="s">
        <v>1740</v>
      </c>
      <c r="E14" s="34" t="s">
        <v>27</v>
      </c>
      <c r="F14" s="34" t="s">
        <v>28</v>
      </c>
      <c r="G14" s="34" t="s">
        <v>119</v>
      </c>
      <c r="H14" s="34" t="s">
        <v>120</v>
      </c>
      <c r="I14" s="25">
        <v>46144</v>
      </c>
      <c r="J14" s="17">
        <v>0.42935185185185187</v>
      </c>
    </row>
    <row r="15" spans="2:10" x14ac:dyDescent="0.25">
      <c r="B15" s="34" t="s">
        <v>121</v>
      </c>
      <c r="C15" s="34" t="s">
        <v>122</v>
      </c>
      <c r="D15" s="34" t="s">
        <v>29</v>
      </c>
      <c r="E15" s="34" t="s">
        <v>27</v>
      </c>
      <c r="F15" s="34" t="s">
        <v>28</v>
      </c>
      <c r="G15" s="34" t="s">
        <v>123</v>
      </c>
      <c r="H15" s="34" t="s">
        <v>124</v>
      </c>
      <c r="I15" s="37" t="s">
        <v>29</v>
      </c>
      <c r="J15" s="17"/>
    </row>
    <row r="16" spans="2:10" x14ac:dyDescent="0.25">
      <c r="B16" s="34" t="s">
        <v>125</v>
      </c>
      <c r="C16" s="34" t="s">
        <v>126</v>
      </c>
      <c r="D16" s="34" t="s">
        <v>29</v>
      </c>
      <c r="E16" s="34" t="s">
        <v>27</v>
      </c>
      <c r="F16" s="34" t="s">
        <v>28</v>
      </c>
      <c r="G16" s="34" t="s">
        <v>127</v>
      </c>
      <c r="H16" s="34" t="s">
        <v>128</v>
      </c>
      <c r="I16" s="37" t="s">
        <v>29</v>
      </c>
      <c r="J16" s="17"/>
    </row>
    <row r="17" spans="2:10" x14ac:dyDescent="0.25">
      <c r="B17" s="34" t="s">
        <v>129</v>
      </c>
      <c r="C17" s="34" t="s">
        <v>130</v>
      </c>
      <c r="D17" s="34" t="s">
        <v>131</v>
      </c>
      <c r="E17" s="34" t="s">
        <v>27</v>
      </c>
      <c r="F17" s="34" t="s">
        <v>28</v>
      </c>
      <c r="G17" s="34" t="s">
        <v>132</v>
      </c>
      <c r="H17" s="34" t="s">
        <v>133</v>
      </c>
      <c r="I17" s="25">
        <v>46136</v>
      </c>
      <c r="J17" s="17">
        <v>0.80513888888888885</v>
      </c>
    </row>
    <row r="18" spans="2:10" x14ac:dyDescent="0.25">
      <c r="B18" s="34" t="s">
        <v>134</v>
      </c>
      <c r="C18" s="34" t="s">
        <v>135</v>
      </c>
      <c r="D18" s="34" t="s">
        <v>1741</v>
      </c>
      <c r="E18" s="34" t="s">
        <v>27</v>
      </c>
      <c r="F18" s="34" t="s">
        <v>28</v>
      </c>
      <c r="G18" s="34" t="s">
        <v>136</v>
      </c>
      <c r="H18" s="34" t="s">
        <v>137</v>
      </c>
      <c r="I18" s="25">
        <v>46144</v>
      </c>
      <c r="J18" s="17">
        <v>0.46817129629629628</v>
      </c>
    </row>
    <row r="19" spans="2:10" x14ac:dyDescent="0.25">
      <c r="B19" s="34" t="s">
        <v>138</v>
      </c>
      <c r="C19" s="34" t="s">
        <v>139</v>
      </c>
      <c r="D19" s="34" t="s">
        <v>140</v>
      </c>
      <c r="E19" s="34" t="s">
        <v>27</v>
      </c>
      <c r="F19" s="34" t="s">
        <v>28</v>
      </c>
      <c r="G19" s="34" t="s">
        <v>141</v>
      </c>
      <c r="H19" s="34" t="s">
        <v>142</v>
      </c>
      <c r="I19" s="25">
        <v>46141</v>
      </c>
      <c r="J19" s="17">
        <v>0.94340277777777781</v>
      </c>
    </row>
    <row r="20" spans="2:10" x14ac:dyDescent="0.25">
      <c r="B20" s="34" t="s">
        <v>143</v>
      </c>
      <c r="C20" s="34" t="s">
        <v>144</v>
      </c>
      <c r="D20" s="34" t="s">
        <v>29</v>
      </c>
      <c r="E20" s="34" t="s">
        <v>27</v>
      </c>
      <c r="F20" s="34" t="s">
        <v>28</v>
      </c>
      <c r="G20" s="34" t="s">
        <v>145</v>
      </c>
      <c r="H20" s="34" t="s">
        <v>146</v>
      </c>
      <c r="I20" s="37" t="s">
        <v>29</v>
      </c>
      <c r="J20" s="17"/>
    </row>
    <row r="21" spans="2:10" x14ac:dyDescent="0.25">
      <c r="B21" s="34" t="s">
        <v>147</v>
      </c>
      <c r="C21" s="34" t="s">
        <v>148</v>
      </c>
      <c r="D21" s="34" t="s">
        <v>1742</v>
      </c>
      <c r="E21" s="34" t="s">
        <v>27</v>
      </c>
      <c r="F21" s="34" t="s">
        <v>28</v>
      </c>
      <c r="G21" s="34" t="s">
        <v>149</v>
      </c>
      <c r="H21" s="34" t="s">
        <v>150</v>
      </c>
      <c r="I21" s="25">
        <v>46142</v>
      </c>
      <c r="J21" s="17">
        <v>0.53592592592592592</v>
      </c>
    </row>
    <row r="22" spans="2:10" x14ac:dyDescent="0.25">
      <c r="B22" s="34" t="s">
        <v>151</v>
      </c>
      <c r="C22" s="34" t="s">
        <v>152</v>
      </c>
      <c r="D22" s="34" t="s">
        <v>29</v>
      </c>
      <c r="E22" s="34" t="s">
        <v>27</v>
      </c>
      <c r="F22" s="34" t="s">
        <v>28</v>
      </c>
      <c r="G22" s="34" t="s">
        <v>153</v>
      </c>
      <c r="H22" s="34" t="s">
        <v>154</v>
      </c>
      <c r="I22" s="37" t="s">
        <v>29</v>
      </c>
      <c r="J22" s="17"/>
    </row>
    <row r="23" spans="2:10" x14ac:dyDescent="0.25">
      <c r="B23" s="34" t="s">
        <v>155</v>
      </c>
      <c r="C23" s="34" t="s">
        <v>156</v>
      </c>
      <c r="D23" s="34" t="s">
        <v>1743</v>
      </c>
      <c r="E23" s="34" t="s">
        <v>27</v>
      </c>
      <c r="F23" s="34" t="s">
        <v>28</v>
      </c>
      <c r="G23" s="34" t="s">
        <v>157</v>
      </c>
      <c r="H23" s="34" t="s">
        <v>158</v>
      </c>
      <c r="I23" s="25">
        <v>46144</v>
      </c>
      <c r="J23" s="17">
        <v>0.44268518518518518</v>
      </c>
    </row>
    <row r="24" spans="2:10" x14ac:dyDescent="0.25">
      <c r="B24" s="34" t="s">
        <v>159</v>
      </c>
      <c r="C24" s="34" t="s">
        <v>160</v>
      </c>
      <c r="D24" s="34" t="s">
        <v>1744</v>
      </c>
      <c r="E24" s="34" t="s">
        <v>27</v>
      </c>
      <c r="F24" s="34" t="s">
        <v>28</v>
      </c>
      <c r="G24" s="34" t="s">
        <v>161</v>
      </c>
      <c r="H24" s="34" t="s">
        <v>162</v>
      </c>
      <c r="I24" s="25">
        <v>46146</v>
      </c>
      <c r="J24" s="17">
        <v>0.80190972222222223</v>
      </c>
    </row>
    <row r="25" spans="2:10" x14ac:dyDescent="0.25">
      <c r="B25" s="34" t="s">
        <v>163</v>
      </c>
      <c r="C25" s="34" t="s">
        <v>164</v>
      </c>
      <c r="D25" s="34" t="s">
        <v>29</v>
      </c>
      <c r="E25" s="34" t="s">
        <v>27</v>
      </c>
      <c r="F25" s="34" t="s">
        <v>28</v>
      </c>
      <c r="G25" s="34" t="s">
        <v>165</v>
      </c>
      <c r="H25" s="34" t="s">
        <v>166</v>
      </c>
      <c r="I25" s="37" t="s">
        <v>29</v>
      </c>
      <c r="J25" s="17"/>
    </row>
    <row r="26" spans="2:10" x14ac:dyDescent="0.25">
      <c r="B26" s="34" t="s">
        <v>167</v>
      </c>
      <c r="C26" s="34" t="s">
        <v>168</v>
      </c>
      <c r="D26" s="34" t="s">
        <v>29</v>
      </c>
      <c r="E26" s="34" t="s">
        <v>27</v>
      </c>
      <c r="F26" s="34" t="s">
        <v>28</v>
      </c>
      <c r="G26" s="34" t="s">
        <v>169</v>
      </c>
      <c r="H26" s="34" t="s">
        <v>170</v>
      </c>
      <c r="I26" s="37" t="s">
        <v>29</v>
      </c>
      <c r="J26" s="17"/>
    </row>
    <row r="27" spans="2:10" x14ac:dyDescent="0.25">
      <c r="B27" s="34" t="s">
        <v>171</v>
      </c>
      <c r="C27" s="34" t="s">
        <v>172</v>
      </c>
      <c r="D27" s="34" t="s">
        <v>29</v>
      </c>
      <c r="E27" s="34" t="s">
        <v>27</v>
      </c>
      <c r="F27" s="34" t="s">
        <v>28</v>
      </c>
      <c r="G27" s="34" t="s">
        <v>173</v>
      </c>
      <c r="H27" s="34" t="s">
        <v>174</v>
      </c>
      <c r="I27" s="37" t="s">
        <v>29</v>
      </c>
      <c r="J27" s="17"/>
    </row>
    <row r="28" spans="2:10" x14ac:dyDescent="0.25">
      <c r="B28" s="34" t="s">
        <v>175</v>
      </c>
      <c r="C28" s="34" t="s">
        <v>176</v>
      </c>
      <c r="D28" s="34" t="s">
        <v>177</v>
      </c>
      <c r="E28" s="34" t="s">
        <v>27</v>
      </c>
      <c r="F28" s="34" t="s">
        <v>28</v>
      </c>
      <c r="G28" s="34" t="s">
        <v>178</v>
      </c>
      <c r="H28" s="34" t="s">
        <v>179</v>
      </c>
      <c r="I28" s="25">
        <v>46138</v>
      </c>
      <c r="J28" s="17">
        <v>0.34826388888888887</v>
      </c>
    </row>
    <row r="29" spans="2:10" x14ac:dyDescent="0.25">
      <c r="B29" s="34" t="s">
        <v>32</v>
      </c>
      <c r="C29" s="34" t="s">
        <v>33</v>
      </c>
      <c r="D29" s="34" t="s">
        <v>1790</v>
      </c>
      <c r="E29" s="34" t="s">
        <v>34</v>
      </c>
      <c r="F29" s="34" t="s">
        <v>28</v>
      </c>
      <c r="G29" s="34" t="s">
        <v>35</v>
      </c>
      <c r="H29" s="34" t="s">
        <v>36</v>
      </c>
      <c r="I29" s="25">
        <v>46153</v>
      </c>
      <c r="J29" s="17">
        <v>0.32856481481481481</v>
      </c>
    </row>
    <row r="30" spans="2:10" x14ac:dyDescent="0.25">
      <c r="B30" s="34" t="s">
        <v>180</v>
      </c>
      <c r="C30" s="34" t="s">
        <v>181</v>
      </c>
      <c r="D30" s="34" t="s">
        <v>1791</v>
      </c>
      <c r="E30" s="34" t="s">
        <v>27</v>
      </c>
      <c r="F30" s="34" t="s">
        <v>28</v>
      </c>
      <c r="G30" s="34" t="s">
        <v>182</v>
      </c>
      <c r="H30" s="34" t="s">
        <v>183</v>
      </c>
      <c r="I30" s="25">
        <v>46151</v>
      </c>
      <c r="J30" s="17">
        <v>0.46766203703703701</v>
      </c>
    </row>
    <row r="31" spans="2:10" x14ac:dyDescent="0.25">
      <c r="B31" s="34" t="s">
        <v>184</v>
      </c>
      <c r="C31" s="34" t="s">
        <v>185</v>
      </c>
      <c r="D31" s="34" t="s">
        <v>1792</v>
      </c>
      <c r="E31" s="34" t="s">
        <v>27</v>
      </c>
      <c r="F31" s="34" t="s">
        <v>28</v>
      </c>
      <c r="G31" s="34" t="s">
        <v>186</v>
      </c>
      <c r="H31" s="34" t="s">
        <v>187</v>
      </c>
      <c r="I31" s="25">
        <v>46149</v>
      </c>
      <c r="J31" s="17">
        <v>0.29268518518518516</v>
      </c>
    </row>
    <row r="32" spans="2:10" x14ac:dyDescent="0.25">
      <c r="B32" s="34" t="s">
        <v>188</v>
      </c>
      <c r="C32" s="34" t="s">
        <v>189</v>
      </c>
      <c r="D32" s="34" t="s">
        <v>29</v>
      </c>
      <c r="E32" s="34" t="s">
        <v>27</v>
      </c>
      <c r="F32" s="34" t="s">
        <v>28</v>
      </c>
      <c r="G32" s="34" t="s">
        <v>190</v>
      </c>
      <c r="H32" s="34" t="s">
        <v>191</v>
      </c>
      <c r="I32" s="37" t="s">
        <v>29</v>
      </c>
      <c r="J32" s="17"/>
    </row>
    <row r="33" spans="2:10" x14ac:dyDescent="0.25">
      <c r="B33" s="34" t="s">
        <v>192</v>
      </c>
      <c r="C33" s="34" t="s">
        <v>193</v>
      </c>
      <c r="D33" s="34" t="s">
        <v>1745</v>
      </c>
      <c r="E33" s="34" t="s">
        <v>27</v>
      </c>
      <c r="F33" s="34" t="s">
        <v>28</v>
      </c>
      <c r="G33" s="34" t="s">
        <v>194</v>
      </c>
      <c r="H33" s="34" t="s">
        <v>195</v>
      </c>
      <c r="I33" s="25">
        <v>46147</v>
      </c>
      <c r="J33" s="17">
        <v>0.61785879629629625</v>
      </c>
    </row>
    <row r="34" spans="2:10" x14ac:dyDescent="0.25">
      <c r="B34" s="34" t="s">
        <v>196</v>
      </c>
      <c r="C34" s="34" t="s">
        <v>64</v>
      </c>
      <c r="D34" s="34" t="s">
        <v>29</v>
      </c>
      <c r="E34" s="34" t="s">
        <v>27</v>
      </c>
      <c r="F34" s="34" t="s">
        <v>28</v>
      </c>
      <c r="G34" s="34" t="s">
        <v>197</v>
      </c>
      <c r="H34" s="34" t="s">
        <v>198</v>
      </c>
      <c r="I34" s="37" t="s">
        <v>29</v>
      </c>
      <c r="J34" s="17"/>
    </row>
    <row r="35" spans="2:10" x14ac:dyDescent="0.25">
      <c r="B35" s="34" t="s">
        <v>199</v>
      </c>
      <c r="C35" s="34" t="s">
        <v>200</v>
      </c>
      <c r="D35" s="34" t="s">
        <v>29</v>
      </c>
      <c r="E35" s="34" t="s">
        <v>27</v>
      </c>
      <c r="F35" s="34" t="s">
        <v>28</v>
      </c>
      <c r="G35" s="34" t="s">
        <v>201</v>
      </c>
      <c r="H35" s="34" t="s">
        <v>202</v>
      </c>
      <c r="I35" s="37" t="s">
        <v>29</v>
      </c>
      <c r="J35" s="17"/>
    </row>
    <row r="36" spans="2:10" x14ac:dyDescent="0.25">
      <c r="B36" s="34" t="s">
        <v>203</v>
      </c>
      <c r="C36" s="34" t="s">
        <v>204</v>
      </c>
      <c r="D36" s="34" t="s">
        <v>1793</v>
      </c>
      <c r="E36" s="34" t="s">
        <v>27</v>
      </c>
      <c r="F36" s="34" t="s">
        <v>28</v>
      </c>
      <c r="G36" s="34" t="s">
        <v>205</v>
      </c>
      <c r="H36" s="34" t="s">
        <v>206</v>
      </c>
      <c r="I36" s="25">
        <v>46149</v>
      </c>
      <c r="J36" s="17">
        <v>0.65298611111111116</v>
      </c>
    </row>
    <row r="37" spans="2:10" x14ac:dyDescent="0.25">
      <c r="B37" s="34" t="s">
        <v>48</v>
      </c>
      <c r="C37" s="34" t="s">
        <v>207</v>
      </c>
      <c r="D37" s="34" t="s">
        <v>29</v>
      </c>
      <c r="E37" s="34" t="s">
        <v>27</v>
      </c>
      <c r="F37" s="34" t="s">
        <v>28</v>
      </c>
      <c r="G37" s="34" t="s">
        <v>208</v>
      </c>
      <c r="H37" s="34" t="s">
        <v>209</v>
      </c>
      <c r="I37" s="37" t="s">
        <v>29</v>
      </c>
      <c r="J37" s="17"/>
    </row>
    <row r="38" spans="2:10" x14ac:dyDescent="0.25">
      <c r="B38" s="34" t="s">
        <v>210</v>
      </c>
      <c r="C38" s="34" t="s">
        <v>211</v>
      </c>
      <c r="D38" s="34" t="s">
        <v>212</v>
      </c>
      <c r="E38" s="34" t="s">
        <v>27</v>
      </c>
      <c r="F38" s="34" t="s">
        <v>28</v>
      </c>
      <c r="G38" s="34" t="s">
        <v>213</v>
      </c>
      <c r="H38" s="34" t="s">
        <v>214</v>
      </c>
      <c r="I38" s="25">
        <v>46141</v>
      </c>
      <c r="J38" s="17">
        <v>0.90369212962962964</v>
      </c>
    </row>
    <row r="39" spans="2:10" x14ac:dyDescent="0.25">
      <c r="B39" s="34" t="s">
        <v>215</v>
      </c>
      <c r="C39" s="34" t="s">
        <v>216</v>
      </c>
      <c r="D39" s="34" t="s">
        <v>29</v>
      </c>
      <c r="E39" s="34" t="s">
        <v>27</v>
      </c>
      <c r="F39" s="34" t="s">
        <v>28</v>
      </c>
      <c r="G39" s="34" t="s">
        <v>217</v>
      </c>
      <c r="H39" s="34" t="s">
        <v>218</v>
      </c>
      <c r="I39" s="37" t="s">
        <v>29</v>
      </c>
      <c r="J39" s="17"/>
    </row>
    <row r="40" spans="2:10" x14ac:dyDescent="0.25">
      <c r="B40" s="34" t="s">
        <v>31</v>
      </c>
      <c r="C40" s="34" t="s">
        <v>219</v>
      </c>
      <c r="D40" s="34" t="s">
        <v>1746</v>
      </c>
      <c r="E40" s="34" t="s">
        <v>27</v>
      </c>
      <c r="F40" s="34" t="s">
        <v>28</v>
      </c>
      <c r="G40" s="34" t="s">
        <v>220</v>
      </c>
      <c r="H40" s="34" t="s">
        <v>221</v>
      </c>
      <c r="I40" s="25">
        <v>46145</v>
      </c>
      <c r="J40" s="17">
        <v>0.50391203703703702</v>
      </c>
    </row>
    <row r="41" spans="2:10" x14ac:dyDescent="0.25">
      <c r="B41" s="34" t="s">
        <v>222</v>
      </c>
      <c r="C41" s="34" t="s">
        <v>223</v>
      </c>
      <c r="D41" s="34" t="s">
        <v>29</v>
      </c>
      <c r="E41" s="34" t="s">
        <v>27</v>
      </c>
      <c r="F41" s="34" t="s">
        <v>28</v>
      </c>
      <c r="G41" s="34" t="s">
        <v>224</v>
      </c>
      <c r="H41" s="34" t="s">
        <v>225</v>
      </c>
      <c r="I41" s="37" t="s">
        <v>29</v>
      </c>
      <c r="J41" s="17"/>
    </row>
    <row r="42" spans="2:10" x14ac:dyDescent="0.25">
      <c r="B42" s="34" t="s">
        <v>226</v>
      </c>
      <c r="C42" s="34" t="s">
        <v>227</v>
      </c>
      <c r="D42" s="34" t="s">
        <v>29</v>
      </c>
      <c r="E42" s="34" t="s">
        <v>27</v>
      </c>
      <c r="F42" s="34" t="s">
        <v>28</v>
      </c>
      <c r="G42" s="34" t="s">
        <v>228</v>
      </c>
      <c r="H42" s="34" t="s">
        <v>229</v>
      </c>
      <c r="I42" s="37" t="s">
        <v>29</v>
      </c>
      <c r="J42" s="17"/>
    </row>
    <row r="43" spans="2:10" x14ac:dyDescent="0.25">
      <c r="B43" s="34" t="s">
        <v>230</v>
      </c>
      <c r="C43" s="34" t="s">
        <v>231</v>
      </c>
      <c r="D43" s="34" t="s">
        <v>1794</v>
      </c>
      <c r="E43" s="34" t="s">
        <v>27</v>
      </c>
      <c r="F43" s="34" t="s">
        <v>28</v>
      </c>
      <c r="G43" s="34" t="s">
        <v>232</v>
      </c>
      <c r="H43" s="34" t="s">
        <v>233</v>
      </c>
      <c r="I43" s="25">
        <v>46148</v>
      </c>
      <c r="J43" s="17">
        <v>0.93344907407407407</v>
      </c>
    </row>
    <row r="44" spans="2:10" x14ac:dyDescent="0.25">
      <c r="B44" s="34" t="s">
        <v>234</v>
      </c>
      <c r="C44" s="34" t="s">
        <v>235</v>
      </c>
      <c r="D44" s="34" t="s">
        <v>29</v>
      </c>
      <c r="E44" s="34" t="s">
        <v>27</v>
      </c>
      <c r="F44" s="34" t="s">
        <v>28</v>
      </c>
      <c r="G44" s="34" t="s">
        <v>236</v>
      </c>
      <c r="H44" s="34" t="s">
        <v>237</v>
      </c>
      <c r="I44" s="37" t="s">
        <v>29</v>
      </c>
      <c r="J44" s="17"/>
    </row>
    <row r="45" spans="2:10" x14ac:dyDescent="0.25">
      <c r="B45" s="34" t="s">
        <v>238</v>
      </c>
      <c r="C45" s="34" t="s">
        <v>239</v>
      </c>
      <c r="D45" s="34" t="s">
        <v>29</v>
      </c>
      <c r="E45" s="34" t="s">
        <v>27</v>
      </c>
      <c r="F45" s="34" t="s">
        <v>28</v>
      </c>
      <c r="G45" s="34" t="s">
        <v>240</v>
      </c>
      <c r="H45" s="34" t="s">
        <v>241</v>
      </c>
      <c r="I45" s="37" t="s">
        <v>29</v>
      </c>
      <c r="J45" s="17"/>
    </row>
    <row r="46" spans="2:10" x14ac:dyDescent="0.25">
      <c r="B46" s="34" t="s">
        <v>242</v>
      </c>
      <c r="C46" s="34" t="s">
        <v>243</v>
      </c>
      <c r="D46" s="34" t="s">
        <v>29</v>
      </c>
      <c r="E46" s="34" t="s">
        <v>27</v>
      </c>
      <c r="F46" s="34" t="s">
        <v>28</v>
      </c>
      <c r="G46" s="34" t="s">
        <v>244</v>
      </c>
      <c r="H46" s="34" t="s">
        <v>245</v>
      </c>
      <c r="I46" s="37" t="s">
        <v>29</v>
      </c>
      <c r="J46" s="17"/>
    </row>
    <row r="47" spans="2:10" x14ac:dyDescent="0.25">
      <c r="B47" s="34" t="s">
        <v>246</v>
      </c>
      <c r="C47" s="34" t="s">
        <v>247</v>
      </c>
      <c r="D47" s="34" t="s">
        <v>29</v>
      </c>
      <c r="E47" s="34" t="s">
        <v>27</v>
      </c>
      <c r="F47" s="34" t="s">
        <v>28</v>
      </c>
      <c r="G47" s="34" t="s">
        <v>248</v>
      </c>
      <c r="H47" s="34" t="s">
        <v>249</v>
      </c>
      <c r="I47" s="37" t="s">
        <v>29</v>
      </c>
      <c r="J47" s="17"/>
    </row>
    <row r="48" spans="2:10" x14ac:dyDescent="0.25">
      <c r="B48" s="34" t="s">
        <v>250</v>
      </c>
      <c r="C48" s="34" t="s">
        <v>251</v>
      </c>
      <c r="D48" s="34" t="s">
        <v>1795</v>
      </c>
      <c r="E48" s="34" t="s">
        <v>27</v>
      </c>
      <c r="F48" s="34" t="s">
        <v>28</v>
      </c>
      <c r="G48" s="34" t="s">
        <v>252</v>
      </c>
      <c r="H48" s="34" t="s">
        <v>253</v>
      </c>
      <c r="I48" s="25">
        <v>46150</v>
      </c>
      <c r="J48" s="17">
        <v>0.77603009259259259</v>
      </c>
    </row>
    <row r="49" spans="2:10" x14ac:dyDescent="0.25">
      <c r="B49" s="34" t="s">
        <v>254</v>
      </c>
      <c r="C49" s="34" t="s">
        <v>255</v>
      </c>
      <c r="D49" s="34" t="s">
        <v>29</v>
      </c>
      <c r="E49" s="34" t="s">
        <v>27</v>
      </c>
      <c r="F49" s="34" t="s">
        <v>28</v>
      </c>
      <c r="G49" s="34" t="s">
        <v>256</v>
      </c>
      <c r="H49" s="34" t="s">
        <v>257</v>
      </c>
      <c r="I49" s="37" t="s">
        <v>29</v>
      </c>
      <c r="J49" s="17"/>
    </row>
    <row r="50" spans="2:10" x14ac:dyDescent="0.25">
      <c r="B50" s="34" t="s">
        <v>258</v>
      </c>
      <c r="C50" s="34" t="s">
        <v>259</v>
      </c>
      <c r="D50" s="34" t="s">
        <v>29</v>
      </c>
      <c r="E50" s="34" t="s">
        <v>27</v>
      </c>
      <c r="F50" s="34" t="s">
        <v>28</v>
      </c>
      <c r="G50" s="34" t="s">
        <v>260</v>
      </c>
      <c r="H50" s="34" t="s">
        <v>261</v>
      </c>
      <c r="I50" s="37" t="s">
        <v>29</v>
      </c>
      <c r="J50" s="17"/>
    </row>
    <row r="51" spans="2:10" x14ac:dyDescent="0.25">
      <c r="B51" s="34" t="s">
        <v>20</v>
      </c>
      <c r="C51" s="34" t="s">
        <v>262</v>
      </c>
      <c r="D51" s="34" t="s">
        <v>1796</v>
      </c>
      <c r="E51" s="34" t="s">
        <v>27</v>
      </c>
      <c r="F51" s="34" t="s">
        <v>28</v>
      </c>
      <c r="G51" s="34" t="s">
        <v>263</v>
      </c>
      <c r="H51" s="34" t="s">
        <v>264</v>
      </c>
      <c r="I51" s="25">
        <v>46151</v>
      </c>
      <c r="J51" s="17">
        <v>0.48030092592592594</v>
      </c>
    </row>
    <row r="52" spans="2:10" x14ac:dyDescent="0.25">
      <c r="B52" s="34" t="s">
        <v>265</v>
      </c>
      <c r="C52" s="34" t="s">
        <v>266</v>
      </c>
      <c r="D52" s="34" t="s">
        <v>1747</v>
      </c>
      <c r="E52" s="34" t="s">
        <v>27</v>
      </c>
      <c r="F52" s="34" t="s">
        <v>28</v>
      </c>
      <c r="G52" s="34" t="s">
        <v>267</v>
      </c>
      <c r="H52" s="34" t="s">
        <v>268</v>
      </c>
      <c r="I52" s="25">
        <v>46142</v>
      </c>
      <c r="J52" s="17">
        <v>0.73409722222222218</v>
      </c>
    </row>
    <row r="53" spans="2:10" x14ac:dyDescent="0.25">
      <c r="B53" s="34" t="s">
        <v>45</v>
      </c>
      <c r="C53" s="34" t="s">
        <v>269</v>
      </c>
      <c r="D53" s="34" t="s">
        <v>29</v>
      </c>
      <c r="E53" s="34" t="s">
        <v>27</v>
      </c>
      <c r="F53" s="34" t="s">
        <v>28</v>
      </c>
      <c r="G53" s="34" t="s">
        <v>270</v>
      </c>
      <c r="H53" s="34" t="s">
        <v>271</v>
      </c>
      <c r="I53" s="37" t="s">
        <v>29</v>
      </c>
      <c r="J53" s="17"/>
    </row>
    <row r="54" spans="2:10" x14ac:dyDescent="0.25">
      <c r="B54" s="34" t="s">
        <v>272</v>
      </c>
      <c r="C54" s="34" t="s">
        <v>273</v>
      </c>
      <c r="D54" s="34" t="s">
        <v>1748</v>
      </c>
      <c r="E54" s="34" t="s">
        <v>27</v>
      </c>
      <c r="F54" s="34" t="s">
        <v>28</v>
      </c>
      <c r="G54" s="34" t="s">
        <v>274</v>
      </c>
      <c r="H54" s="34" t="s">
        <v>275</v>
      </c>
      <c r="I54" s="25">
        <v>46144</v>
      </c>
      <c r="J54" s="17">
        <v>0.45104166666666667</v>
      </c>
    </row>
    <row r="55" spans="2:10" x14ac:dyDescent="0.25">
      <c r="B55" s="34" t="s">
        <v>276</v>
      </c>
      <c r="C55" s="34" t="s">
        <v>277</v>
      </c>
      <c r="D55" s="34" t="s">
        <v>1797</v>
      </c>
      <c r="E55" s="34" t="s">
        <v>27</v>
      </c>
      <c r="F55" s="34" t="s">
        <v>28</v>
      </c>
      <c r="G55" s="34" t="s">
        <v>278</v>
      </c>
      <c r="H55" s="34" t="s">
        <v>279</v>
      </c>
      <c r="I55" s="25">
        <v>46149</v>
      </c>
      <c r="J55" s="17">
        <v>0.78540509259259261</v>
      </c>
    </row>
    <row r="56" spans="2:10" x14ac:dyDescent="0.25">
      <c r="B56" s="34" t="s">
        <v>45</v>
      </c>
      <c r="C56" s="34" t="s">
        <v>280</v>
      </c>
      <c r="D56" s="34" t="s">
        <v>29</v>
      </c>
      <c r="E56" s="34" t="s">
        <v>27</v>
      </c>
      <c r="F56" s="34" t="s">
        <v>28</v>
      </c>
      <c r="G56" s="34" t="s">
        <v>281</v>
      </c>
      <c r="H56" s="34" t="s">
        <v>282</v>
      </c>
      <c r="I56" s="37" t="s">
        <v>29</v>
      </c>
      <c r="J56" s="17"/>
    </row>
    <row r="57" spans="2:10" x14ac:dyDescent="0.25">
      <c r="B57" s="34" t="s">
        <v>283</v>
      </c>
      <c r="C57" s="34" t="s">
        <v>284</v>
      </c>
      <c r="D57" s="34" t="s">
        <v>29</v>
      </c>
      <c r="E57" s="34" t="s">
        <v>27</v>
      </c>
      <c r="F57" s="34" t="s">
        <v>28</v>
      </c>
      <c r="G57" s="34" t="s">
        <v>285</v>
      </c>
      <c r="H57" s="34" t="s">
        <v>286</v>
      </c>
      <c r="I57" s="37" t="s">
        <v>29</v>
      </c>
      <c r="J57" s="17"/>
    </row>
    <row r="58" spans="2:10" x14ac:dyDescent="0.25">
      <c r="B58" s="34" t="s">
        <v>287</v>
      </c>
      <c r="C58" s="34" t="s">
        <v>288</v>
      </c>
      <c r="D58" s="34" t="s">
        <v>29</v>
      </c>
      <c r="E58" s="34" t="s">
        <v>27</v>
      </c>
      <c r="F58" s="34" t="s">
        <v>28</v>
      </c>
      <c r="G58" s="34" t="s">
        <v>289</v>
      </c>
      <c r="H58" s="34" t="s">
        <v>290</v>
      </c>
      <c r="I58" s="37" t="s">
        <v>29</v>
      </c>
      <c r="J58" s="17"/>
    </row>
    <row r="59" spans="2:10" x14ac:dyDescent="0.25">
      <c r="B59" s="34" t="s">
        <v>291</v>
      </c>
      <c r="C59" s="34" t="s">
        <v>292</v>
      </c>
      <c r="D59" s="34" t="s">
        <v>29</v>
      </c>
      <c r="E59" s="34" t="s">
        <v>27</v>
      </c>
      <c r="F59" s="34" t="s">
        <v>28</v>
      </c>
      <c r="G59" s="34" t="s">
        <v>293</v>
      </c>
      <c r="H59" s="34" t="s">
        <v>294</v>
      </c>
      <c r="I59" s="37" t="s">
        <v>29</v>
      </c>
      <c r="J59" s="17"/>
    </row>
    <row r="60" spans="2:10" x14ac:dyDescent="0.25">
      <c r="B60" s="34" t="s">
        <v>295</v>
      </c>
      <c r="C60" s="34" t="s">
        <v>296</v>
      </c>
      <c r="D60" s="34" t="s">
        <v>1798</v>
      </c>
      <c r="E60" s="34" t="s">
        <v>27</v>
      </c>
      <c r="F60" s="34" t="s">
        <v>28</v>
      </c>
      <c r="G60" s="34" t="s">
        <v>297</v>
      </c>
      <c r="H60" s="34" t="s">
        <v>298</v>
      </c>
      <c r="I60" s="25">
        <v>46149</v>
      </c>
      <c r="J60" s="17">
        <v>0.67953703703703705</v>
      </c>
    </row>
    <row r="61" spans="2:10" x14ac:dyDescent="0.25">
      <c r="B61" s="34" t="s">
        <v>299</v>
      </c>
      <c r="C61" s="34" t="s">
        <v>300</v>
      </c>
      <c r="D61" s="34" t="s">
        <v>29</v>
      </c>
      <c r="E61" s="34" t="s">
        <v>27</v>
      </c>
      <c r="F61" s="34" t="s">
        <v>28</v>
      </c>
      <c r="G61" s="34" t="s">
        <v>301</v>
      </c>
      <c r="H61" s="34" t="s">
        <v>302</v>
      </c>
      <c r="I61" s="37" t="s">
        <v>29</v>
      </c>
      <c r="J61" s="17"/>
    </row>
    <row r="62" spans="2:10" x14ac:dyDescent="0.25">
      <c r="B62" s="34" t="s">
        <v>303</v>
      </c>
      <c r="C62" s="34" t="s">
        <v>304</v>
      </c>
      <c r="D62" s="34" t="s">
        <v>1799</v>
      </c>
      <c r="E62" s="34" t="s">
        <v>27</v>
      </c>
      <c r="F62" s="34" t="s">
        <v>28</v>
      </c>
      <c r="G62" s="34" t="s">
        <v>305</v>
      </c>
      <c r="H62" s="34" t="s">
        <v>306</v>
      </c>
      <c r="I62" s="25">
        <v>46149</v>
      </c>
      <c r="J62" s="17">
        <v>0.58245370370370375</v>
      </c>
    </row>
    <row r="63" spans="2:10" x14ac:dyDescent="0.25">
      <c r="B63" s="34" t="s">
        <v>307</v>
      </c>
      <c r="C63" s="34" t="s">
        <v>308</v>
      </c>
      <c r="D63" s="34" t="s">
        <v>309</v>
      </c>
      <c r="E63" s="34" t="s">
        <v>27</v>
      </c>
      <c r="F63" s="34" t="s">
        <v>28</v>
      </c>
      <c r="G63" s="34" t="s">
        <v>310</v>
      </c>
      <c r="H63" s="34" t="s">
        <v>311</v>
      </c>
      <c r="I63" s="25">
        <v>46136</v>
      </c>
      <c r="J63" s="17">
        <v>0.4519097222222222</v>
      </c>
    </row>
    <row r="64" spans="2:10" x14ac:dyDescent="0.25">
      <c r="B64" s="34" t="s">
        <v>312</v>
      </c>
      <c r="C64" s="34" t="s">
        <v>313</v>
      </c>
      <c r="D64" s="34" t="s">
        <v>1749</v>
      </c>
      <c r="E64" s="34" t="s">
        <v>27</v>
      </c>
      <c r="F64" s="34" t="s">
        <v>28</v>
      </c>
      <c r="G64" s="34" t="s">
        <v>314</v>
      </c>
      <c r="H64" s="34" t="s">
        <v>315</v>
      </c>
      <c r="I64" s="25">
        <v>46144</v>
      </c>
      <c r="J64" s="17">
        <v>0.43746527777777777</v>
      </c>
    </row>
    <row r="65" spans="2:10" x14ac:dyDescent="0.25">
      <c r="B65" s="34" t="s">
        <v>316</v>
      </c>
      <c r="C65" s="34" t="s">
        <v>317</v>
      </c>
      <c r="D65" s="34" t="s">
        <v>29</v>
      </c>
      <c r="E65" s="34" t="s">
        <v>27</v>
      </c>
      <c r="F65" s="34" t="s">
        <v>28</v>
      </c>
      <c r="G65" s="34" t="s">
        <v>318</v>
      </c>
      <c r="H65" s="34" t="s">
        <v>319</v>
      </c>
      <c r="I65" s="37" t="s">
        <v>29</v>
      </c>
    </row>
    <row r="66" spans="2:10" x14ac:dyDescent="0.25">
      <c r="B66" s="34" t="s">
        <v>320</v>
      </c>
      <c r="C66" s="34" t="s">
        <v>321</v>
      </c>
      <c r="D66" s="34" t="s">
        <v>29</v>
      </c>
      <c r="E66" s="34" t="s">
        <v>27</v>
      </c>
      <c r="F66" s="34" t="s">
        <v>28</v>
      </c>
      <c r="G66" s="34" t="s">
        <v>322</v>
      </c>
      <c r="H66" s="34" t="s">
        <v>323</v>
      </c>
      <c r="I66" s="37" t="s">
        <v>29</v>
      </c>
      <c r="J66" s="17"/>
    </row>
    <row r="67" spans="2:10" x14ac:dyDescent="0.25">
      <c r="B67" s="34" t="s">
        <v>48</v>
      </c>
      <c r="C67" s="34" t="s">
        <v>324</v>
      </c>
      <c r="D67" s="34" t="s">
        <v>1800</v>
      </c>
      <c r="E67" s="34" t="s">
        <v>27</v>
      </c>
      <c r="F67" s="34" t="s">
        <v>28</v>
      </c>
      <c r="G67" s="34" t="s">
        <v>325</v>
      </c>
      <c r="H67" s="34" t="s">
        <v>326</v>
      </c>
      <c r="I67" s="25">
        <v>46151</v>
      </c>
      <c r="J67" s="17">
        <v>0.54953703703703705</v>
      </c>
    </row>
    <row r="68" spans="2:10" x14ac:dyDescent="0.25">
      <c r="B68" s="34" t="s">
        <v>327</v>
      </c>
      <c r="C68" s="34" t="s">
        <v>328</v>
      </c>
      <c r="D68" s="34" t="s">
        <v>1750</v>
      </c>
      <c r="E68" s="34" t="s">
        <v>27</v>
      </c>
      <c r="F68" s="34" t="s">
        <v>28</v>
      </c>
      <c r="G68" s="34" t="s">
        <v>329</v>
      </c>
      <c r="H68" s="34" t="s">
        <v>330</v>
      </c>
      <c r="I68" s="25">
        <v>46145</v>
      </c>
      <c r="J68" s="17">
        <v>0.70093749999999999</v>
      </c>
    </row>
    <row r="69" spans="2:10" x14ac:dyDescent="0.25">
      <c r="B69" s="34" t="s">
        <v>331</v>
      </c>
      <c r="C69" s="34" t="s">
        <v>332</v>
      </c>
      <c r="D69" s="34" t="s">
        <v>1751</v>
      </c>
      <c r="E69" s="34" t="s">
        <v>27</v>
      </c>
      <c r="F69" s="34" t="s">
        <v>28</v>
      </c>
      <c r="G69" s="34" t="s">
        <v>333</v>
      </c>
      <c r="H69" s="34" t="s">
        <v>334</v>
      </c>
      <c r="I69" s="25">
        <v>46144</v>
      </c>
      <c r="J69" s="17">
        <v>0.47143518518518518</v>
      </c>
    </row>
    <row r="70" spans="2:10" x14ac:dyDescent="0.25">
      <c r="B70" s="34" t="s">
        <v>335</v>
      </c>
      <c r="C70" s="34" t="s">
        <v>336</v>
      </c>
      <c r="D70" s="34" t="s">
        <v>29</v>
      </c>
      <c r="E70" s="34" t="s">
        <v>27</v>
      </c>
      <c r="F70" s="34" t="s">
        <v>28</v>
      </c>
      <c r="G70" s="34" t="s">
        <v>337</v>
      </c>
      <c r="H70" s="34" t="s">
        <v>338</v>
      </c>
      <c r="I70" s="37" t="s">
        <v>29</v>
      </c>
      <c r="J70" s="17"/>
    </row>
    <row r="71" spans="2:10" x14ac:dyDescent="0.25">
      <c r="B71" s="34" t="s">
        <v>339</v>
      </c>
      <c r="C71" s="34" t="s">
        <v>340</v>
      </c>
      <c r="D71" s="34" t="s">
        <v>1801</v>
      </c>
      <c r="E71" s="34" t="s">
        <v>27</v>
      </c>
      <c r="F71" s="34" t="s">
        <v>28</v>
      </c>
      <c r="G71" s="34" t="s">
        <v>341</v>
      </c>
      <c r="H71" s="34" t="s">
        <v>342</v>
      </c>
      <c r="I71" s="25">
        <v>46149</v>
      </c>
      <c r="J71" s="17">
        <v>0.56084490740740744</v>
      </c>
    </row>
    <row r="72" spans="2:10" x14ac:dyDescent="0.25">
      <c r="B72" s="34" t="s">
        <v>343</v>
      </c>
      <c r="C72" s="34" t="s">
        <v>344</v>
      </c>
      <c r="D72" s="34" t="s">
        <v>1752</v>
      </c>
      <c r="E72" s="34" t="s">
        <v>27</v>
      </c>
      <c r="F72" s="34" t="s">
        <v>28</v>
      </c>
      <c r="G72" s="34" t="s">
        <v>345</v>
      </c>
      <c r="H72" s="34" t="s">
        <v>346</v>
      </c>
      <c r="I72" s="25">
        <v>46146</v>
      </c>
      <c r="J72" s="17">
        <v>0.96497685185185189</v>
      </c>
    </row>
    <row r="73" spans="2:10" x14ac:dyDescent="0.25">
      <c r="B73" s="34" t="s">
        <v>347</v>
      </c>
      <c r="C73" s="34" t="s">
        <v>348</v>
      </c>
      <c r="D73" s="34" t="s">
        <v>1753</v>
      </c>
      <c r="E73" s="34" t="s">
        <v>27</v>
      </c>
      <c r="F73" s="34" t="s">
        <v>28</v>
      </c>
      <c r="G73" s="34" t="s">
        <v>349</v>
      </c>
      <c r="H73" s="34" t="s">
        <v>350</v>
      </c>
      <c r="I73" s="25">
        <v>46147</v>
      </c>
      <c r="J73" s="17">
        <v>0.84675925925925921</v>
      </c>
    </row>
    <row r="74" spans="2:10" x14ac:dyDescent="0.25">
      <c r="B74" s="34" t="s">
        <v>63</v>
      </c>
      <c r="C74" s="34" t="s">
        <v>351</v>
      </c>
      <c r="D74" s="34" t="s">
        <v>29</v>
      </c>
      <c r="E74" s="34" t="s">
        <v>27</v>
      </c>
      <c r="F74" s="34" t="s">
        <v>28</v>
      </c>
      <c r="G74" s="34" t="s">
        <v>352</v>
      </c>
      <c r="H74" s="34" t="s">
        <v>353</v>
      </c>
      <c r="I74" s="37" t="s">
        <v>29</v>
      </c>
      <c r="J74" s="17"/>
    </row>
    <row r="75" spans="2:10" x14ac:dyDescent="0.25">
      <c r="B75" s="34" t="s">
        <v>354</v>
      </c>
      <c r="C75" s="34" t="s">
        <v>355</v>
      </c>
      <c r="D75" s="34" t="s">
        <v>356</v>
      </c>
      <c r="E75" s="34" t="s">
        <v>27</v>
      </c>
      <c r="F75" s="34" t="s">
        <v>28</v>
      </c>
      <c r="G75" s="34" t="s">
        <v>357</v>
      </c>
      <c r="H75" s="34" t="s">
        <v>358</v>
      </c>
      <c r="I75" s="25">
        <v>46140</v>
      </c>
      <c r="J75" s="17">
        <v>0.91425925925925922</v>
      </c>
    </row>
    <row r="76" spans="2:10" x14ac:dyDescent="0.25">
      <c r="B76" s="34" t="s">
        <v>359</v>
      </c>
      <c r="C76" s="34" t="s">
        <v>360</v>
      </c>
      <c r="D76" s="34" t="s">
        <v>1754</v>
      </c>
      <c r="E76" s="34" t="s">
        <v>27</v>
      </c>
      <c r="F76" s="34" t="s">
        <v>28</v>
      </c>
      <c r="G76" s="34" t="s">
        <v>361</v>
      </c>
      <c r="H76" s="34" t="s">
        <v>362</v>
      </c>
      <c r="I76" s="25">
        <v>46144</v>
      </c>
      <c r="J76" s="17">
        <v>0.41811342592592593</v>
      </c>
    </row>
    <row r="77" spans="2:10" x14ac:dyDescent="0.25">
      <c r="B77" s="34" t="s">
        <v>363</v>
      </c>
      <c r="C77" s="34" t="s">
        <v>364</v>
      </c>
      <c r="D77" s="34" t="s">
        <v>1802</v>
      </c>
      <c r="E77" s="34" t="s">
        <v>27</v>
      </c>
      <c r="F77" s="34" t="s">
        <v>28</v>
      </c>
      <c r="G77" s="34" t="s">
        <v>365</v>
      </c>
      <c r="H77" s="34" t="s">
        <v>366</v>
      </c>
      <c r="I77" s="25">
        <v>46150</v>
      </c>
      <c r="J77" s="17">
        <v>0.38648148148148148</v>
      </c>
    </row>
    <row r="78" spans="2:10" x14ac:dyDescent="0.25">
      <c r="B78" s="34" t="s">
        <v>367</v>
      </c>
      <c r="C78" s="34" t="s">
        <v>368</v>
      </c>
      <c r="D78" s="34" t="s">
        <v>29</v>
      </c>
      <c r="E78" s="34" t="s">
        <v>27</v>
      </c>
      <c r="F78" s="34" t="s">
        <v>28</v>
      </c>
      <c r="G78" s="34" t="s">
        <v>369</v>
      </c>
      <c r="H78" s="34" t="s">
        <v>370</v>
      </c>
      <c r="I78" s="37" t="s">
        <v>29</v>
      </c>
      <c r="J78" s="17"/>
    </row>
    <row r="79" spans="2:10" x14ac:dyDescent="0.25">
      <c r="B79" s="34" t="s">
        <v>371</v>
      </c>
      <c r="C79" s="34" t="s">
        <v>372</v>
      </c>
      <c r="D79" s="34" t="s">
        <v>1755</v>
      </c>
      <c r="E79" s="34" t="s">
        <v>27</v>
      </c>
      <c r="F79" s="34" t="s">
        <v>28</v>
      </c>
      <c r="G79" s="34" t="s">
        <v>373</v>
      </c>
      <c r="H79" s="34" t="s">
        <v>374</v>
      </c>
      <c r="I79" s="25">
        <v>46143</v>
      </c>
      <c r="J79" s="17">
        <v>0.49040509259259257</v>
      </c>
    </row>
    <row r="80" spans="2:10" x14ac:dyDescent="0.25">
      <c r="B80" s="34" t="s">
        <v>375</v>
      </c>
      <c r="C80" s="34" t="s">
        <v>376</v>
      </c>
      <c r="D80" s="34" t="s">
        <v>1803</v>
      </c>
      <c r="E80" s="34" t="s">
        <v>27</v>
      </c>
      <c r="F80" s="34" t="s">
        <v>28</v>
      </c>
      <c r="G80" s="34" t="s">
        <v>377</v>
      </c>
      <c r="H80" s="34" t="s">
        <v>378</v>
      </c>
      <c r="I80" s="25">
        <v>46148</v>
      </c>
      <c r="J80" s="17">
        <v>0.56282407407407409</v>
      </c>
    </row>
    <row r="81" spans="2:10" x14ac:dyDescent="0.25">
      <c r="B81" s="34" t="s">
        <v>379</v>
      </c>
      <c r="C81" s="34" t="s">
        <v>380</v>
      </c>
      <c r="D81" s="34" t="s">
        <v>29</v>
      </c>
      <c r="E81" s="34" t="s">
        <v>27</v>
      </c>
      <c r="F81" s="34" t="s">
        <v>28</v>
      </c>
      <c r="G81" s="34" t="s">
        <v>381</v>
      </c>
      <c r="H81" s="34" t="s">
        <v>382</v>
      </c>
      <c r="I81" s="37" t="s">
        <v>29</v>
      </c>
    </row>
    <row r="82" spans="2:10" x14ac:dyDescent="0.25">
      <c r="B82" s="34" t="s">
        <v>383</v>
      </c>
      <c r="C82" s="34" t="s">
        <v>384</v>
      </c>
      <c r="D82" s="34" t="s">
        <v>1804</v>
      </c>
      <c r="E82" s="34" t="s">
        <v>27</v>
      </c>
      <c r="F82" s="34" t="s">
        <v>28</v>
      </c>
      <c r="G82" s="34" t="s">
        <v>385</v>
      </c>
      <c r="H82" s="34" t="s">
        <v>386</v>
      </c>
      <c r="I82" s="25">
        <v>46149</v>
      </c>
      <c r="J82" s="17">
        <v>0.79618055555555556</v>
      </c>
    </row>
    <row r="83" spans="2:10" x14ac:dyDescent="0.25">
      <c r="B83" s="35" t="s">
        <v>387</v>
      </c>
      <c r="C83" s="35" t="s">
        <v>388</v>
      </c>
      <c r="D83" s="35" t="s">
        <v>1805</v>
      </c>
      <c r="E83" s="35" t="s">
        <v>27</v>
      </c>
      <c r="F83" s="35" t="s">
        <v>28</v>
      </c>
      <c r="G83" s="35" t="s">
        <v>389</v>
      </c>
      <c r="H83" s="35" t="s">
        <v>390</v>
      </c>
      <c r="I83" s="25">
        <v>46148</v>
      </c>
      <c r="J83" s="17">
        <v>0.49208333333333332</v>
      </c>
    </row>
    <row r="84" spans="2:10" x14ac:dyDescent="0.25">
      <c r="B84" s="35" t="s">
        <v>391</v>
      </c>
      <c r="C84" s="35" t="s">
        <v>392</v>
      </c>
      <c r="D84" s="35" t="s">
        <v>29</v>
      </c>
      <c r="E84" s="35" t="s">
        <v>27</v>
      </c>
      <c r="F84" s="35" t="s">
        <v>28</v>
      </c>
      <c r="G84" s="35" t="s">
        <v>393</v>
      </c>
      <c r="H84" s="35" t="s">
        <v>394</v>
      </c>
      <c r="I84" s="37" t="s">
        <v>29</v>
      </c>
      <c r="J84" s="17"/>
    </row>
    <row r="85" spans="2:10" x14ac:dyDescent="0.25">
      <c r="B85" s="35" t="s">
        <v>395</v>
      </c>
      <c r="C85" s="35" t="s">
        <v>396</v>
      </c>
      <c r="D85" s="35" t="s">
        <v>29</v>
      </c>
      <c r="E85" s="35" t="s">
        <v>27</v>
      </c>
      <c r="F85" s="35" t="s">
        <v>28</v>
      </c>
      <c r="G85" s="35" t="s">
        <v>397</v>
      </c>
      <c r="H85" s="35" t="s">
        <v>398</v>
      </c>
      <c r="I85" s="37" t="s">
        <v>29</v>
      </c>
      <c r="J85" s="17"/>
    </row>
    <row r="86" spans="2:10" x14ac:dyDescent="0.25">
      <c r="B86" s="35" t="s">
        <v>399</v>
      </c>
      <c r="C86" s="35" t="s">
        <v>400</v>
      </c>
      <c r="D86" s="35" t="s">
        <v>29</v>
      </c>
      <c r="E86" s="35" t="s">
        <v>27</v>
      </c>
      <c r="F86" s="35" t="s">
        <v>28</v>
      </c>
      <c r="G86" s="35" t="s">
        <v>401</v>
      </c>
      <c r="H86" s="35" t="s">
        <v>402</v>
      </c>
      <c r="I86" s="37" t="s">
        <v>29</v>
      </c>
      <c r="J86" s="17"/>
    </row>
    <row r="87" spans="2:10" x14ac:dyDescent="0.25">
      <c r="B87" s="35" t="s">
        <v>403</v>
      </c>
      <c r="C87" s="35" t="s">
        <v>404</v>
      </c>
      <c r="D87" s="35" t="s">
        <v>1806</v>
      </c>
      <c r="E87" s="35" t="s">
        <v>27</v>
      </c>
      <c r="F87" s="35" t="s">
        <v>28</v>
      </c>
      <c r="G87" s="35" t="s">
        <v>405</v>
      </c>
      <c r="H87" s="35" t="s">
        <v>406</v>
      </c>
      <c r="I87" s="25">
        <v>46150</v>
      </c>
      <c r="J87" s="17">
        <v>0.68601851851851847</v>
      </c>
    </row>
    <row r="88" spans="2:10" x14ac:dyDescent="0.25">
      <c r="B88" s="35" t="s">
        <v>407</v>
      </c>
      <c r="C88" s="35" t="s">
        <v>408</v>
      </c>
      <c r="D88" s="35" t="s">
        <v>409</v>
      </c>
      <c r="E88" s="35" t="s">
        <v>27</v>
      </c>
      <c r="F88" s="35" t="s">
        <v>28</v>
      </c>
      <c r="G88" s="35" t="s">
        <v>410</v>
      </c>
      <c r="H88" s="35" t="s">
        <v>411</v>
      </c>
      <c r="I88" s="25">
        <v>46141</v>
      </c>
      <c r="J88" s="17">
        <v>0.94074074074074077</v>
      </c>
    </row>
    <row r="89" spans="2:10" x14ac:dyDescent="0.25">
      <c r="B89" s="35" t="s">
        <v>412</v>
      </c>
      <c r="C89" s="35" t="s">
        <v>413</v>
      </c>
      <c r="D89" s="35" t="s">
        <v>1713</v>
      </c>
      <c r="E89" s="35" t="s">
        <v>27</v>
      </c>
      <c r="F89" s="35" t="s">
        <v>28</v>
      </c>
      <c r="G89" s="35" t="s">
        <v>414</v>
      </c>
      <c r="H89" s="35" t="s">
        <v>415</v>
      </c>
      <c r="I89" s="25">
        <v>46145</v>
      </c>
      <c r="J89" s="17">
        <v>0.72160879629629626</v>
      </c>
    </row>
    <row r="90" spans="2:10" x14ac:dyDescent="0.25">
      <c r="B90" s="35" t="s">
        <v>58</v>
      </c>
      <c r="C90" s="35" t="s">
        <v>416</v>
      </c>
      <c r="D90" s="35" t="s">
        <v>29</v>
      </c>
      <c r="E90" s="35" t="s">
        <v>27</v>
      </c>
      <c r="F90" s="35" t="s">
        <v>28</v>
      </c>
      <c r="G90" s="35" t="s">
        <v>417</v>
      </c>
      <c r="H90" s="35" t="s">
        <v>418</v>
      </c>
      <c r="I90" s="37" t="s">
        <v>29</v>
      </c>
      <c r="J90" s="17"/>
    </row>
    <row r="91" spans="2:10" x14ac:dyDescent="0.25">
      <c r="B91" s="35" t="s">
        <v>419</v>
      </c>
      <c r="C91" s="35" t="s">
        <v>420</v>
      </c>
      <c r="D91" s="35" t="s">
        <v>1714</v>
      </c>
      <c r="E91" s="35" t="s">
        <v>27</v>
      </c>
      <c r="F91" s="35" t="s">
        <v>28</v>
      </c>
      <c r="G91" s="35" t="s">
        <v>421</v>
      </c>
      <c r="H91" s="35" t="s">
        <v>422</v>
      </c>
      <c r="I91" s="25">
        <v>46144</v>
      </c>
      <c r="J91" s="17">
        <v>0.84733796296296293</v>
      </c>
    </row>
    <row r="92" spans="2:10" x14ac:dyDescent="0.25">
      <c r="B92" s="35" t="s">
        <v>423</v>
      </c>
      <c r="C92" s="35" t="s">
        <v>424</v>
      </c>
      <c r="D92" s="35" t="s">
        <v>1807</v>
      </c>
      <c r="E92" s="35" t="s">
        <v>27</v>
      </c>
      <c r="F92" s="35" t="s">
        <v>28</v>
      </c>
      <c r="G92" s="35" t="s">
        <v>425</v>
      </c>
      <c r="H92" s="35" t="s">
        <v>426</v>
      </c>
      <c r="I92" s="25">
        <v>46152</v>
      </c>
      <c r="J92" s="17">
        <v>0.53314814814814815</v>
      </c>
    </row>
    <row r="93" spans="2:10" x14ac:dyDescent="0.25">
      <c r="B93" s="35" t="s">
        <v>427</v>
      </c>
      <c r="C93" s="35" t="s">
        <v>428</v>
      </c>
      <c r="D93" s="35" t="s">
        <v>29</v>
      </c>
      <c r="E93" s="35" t="s">
        <v>27</v>
      </c>
      <c r="F93" s="35" t="s">
        <v>28</v>
      </c>
      <c r="G93" s="35" t="s">
        <v>429</v>
      </c>
      <c r="H93" s="35" t="s">
        <v>430</v>
      </c>
      <c r="I93" s="37" t="s">
        <v>29</v>
      </c>
      <c r="J93" s="17"/>
    </row>
    <row r="94" spans="2:10" x14ac:dyDescent="0.25">
      <c r="B94" s="35" t="s">
        <v>47</v>
      </c>
      <c r="C94" s="35" t="s">
        <v>431</v>
      </c>
      <c r="D94" s="35" t="s">
        <v>432</v>
      </c>
      <c r="E94" s="35" t="s">
        <v>27</v>
      </c>
      <c r="F94" s="35" t="s">
        <v>28</v>
      </c>
      <c r="G94" s="35" t="s">
        <v>433</v>
      </c>
      <c r="H94" s="35" t="s">
        <v>434</v>
      </c>
      <c r="I94" s="25">
        <v>46138</v>
      </c>
      <c r="J94" s="17">
        <v>0.46833333333333332</v>
      </c>
    </row>
    <row r="95" spans="2:10" x14ac:dyDescent="0.25">
      <c r="B95" s="35" t="s">
        <v>435</v>
      </c>
      <c r="C95" s="35" t="s">
        <v>436</v>
      </c>
      <c r="D95" s="35" t="s">
        <v>29</v>
      </c>
      <c r="E95" s="35" t="s">
        <v>27</v>
      </c>
      <c r="F95" s="35" t="s">
        <v>28</v>
      </c>
      <c r="G95" s="35" t="s">
        <v>437</v>
      </c>
      <c r="H95" s="35" t="s">
        <v>438</v>
      </c>
      <c r="I95" s="37" t="s">
        <v>29</v>
      </c>
      <c r="J95" s="17"/>
    </row>
    <row r="96" spans="2:10" x14ac:dyDescent="0.25">
      <c r="B96" s="35" t="s">
        <v>371</v>
      </c>
      <c r="C96" s="35" t="s">
        <v>439</v>
      </c>
      <c r="D96" s="35" t="s">
        <v>1808</v>
      </c>
      <c r="E96" s="35" t="s">
        <v>27</v>
      </c>
      <c r="F96" s="35" t="s">
        <v>28</v>
      </c>
      <c r="G96" s="35" t="s">
        <v>440</v>
      </c>
      <c r="H96" s="35" t="s">
        <v>441</v>
      </c>
      <c r="I96" s="25">
        <v>46148</v>
      </c>
      <c r="J96" s="17">
        <v>0.68390046296296292</v>
      </c>
    </row>
    <row r="97" spans="2:10" x14ac:dyDescent="0.25">
      <c r="B97" s="35" t="s">
        <v>442</v>
      </c>
      <c r="C97" s="35" t="s">
        <v>443</v>
      </c>
      <c r="D97" s="35" t="s">
        <v>1715</v>
      </c>
      <c r="E97" s="35" t="s">
        <v>27</v>
      </c>
      <c r="F97" s="35" t="s">
        <v>28</v>
      </c>
      <c r="G97" s="35" t="s">
        <v>444</v>
      </c>
      <c r="H97" s="35" t="s">
        <v>445</v>
      </c>
      <c r="I97" s="25">
        <v>46143</v>
      </c>
      <c r="J97" s="17">
        <v>0.67030092592592594</v>
      </c>
    </row>
    <row r="98" spans="2:10" x14ac:dyDescent="0.25">
      <c r="B98" s="35" t="s">
        <v>41</v>
      </c>
      <c r="C98" s="35" t="s">
        <v>446</v>
      </c>
      <c r="D98" s="35" t="s">
        <v>29</v>
      </c>
      <c r="E98" s="35" t="s">
        <v>27</v>
      </c>
      <c r="F98" s="35" t="s">
        <v>28</v>
      </c>
      <c r="G98" s="35" t="s">
        <v>447</v>
      </c>
      <c r="H98" s="35" t="s">
        <v>448</v>
      </c>
      <c r="I98" s="37" t="s">
        <v>29</v>
      </c>
      <c r="J98" s="17"/>
    </row>
    <row r="99" spans="2:10" x14ac:dyDescent="0.25">
      <c r="B99" s="35" t="s">
        <v>449</v>
      </c>
      <c r="C99" s="35" t="s">
        <v>450</v>
      </c>
      <c r="D99" s="35" t="s">
        <v>29</v>
      </c>
      <c r="E99" s="35" t="s">
        <v>27</v>
      </c>
      <c r="F99" s="35" t="s">
        <v>28</v>
      </c>
      <c r="G99" s="35" t="s">
        <v>451</v>
      </c>
      <c r="H99" s="35" t="s">
        <v>452</v>
      </c>
      <c r="I99" s="37" t="s">
        <v>29</v>
      </c>
      <c r="J99" s="17"/>
    </row>
    <row r="100" spans="2:10" x14ac:dyDescent="0.25">
      <c r="B100" s="35" t="s">
        <v>453</v>
      </c>
      <c r="C100" s="35" t="s">
        <v>454</v>
      </c>
      <c r="D100" s="35" t="s">
        <v>455</v>
      </c>
      <c r="E100" s="35" t="s">
        <v>27</v>
      </c>
      <c r="F100" s="35" t="s">
        <v>28</v>
      </c>
      <c r="G100" s="35" t="s">
        <v>456</v>
      </c>
      <c r="H100" s="35" t="s">
        <v>457</v>
      </c>
      <c r="I100" s="25">
        <v>46141</v>
      </c>
      <c r="J100" s="17">
        <v>0.52413194444444444</v>
      </c>
    </row>
    <row r="101" spans="2:10" x14ac:dyDescent="0.25">
      <c r="B101" s="35" t="s">
        <v>458</v>
      </c>
      <c r="C101" s="35" t="s">
        <v>459</v>
      </c>
      <c r="D101" s="35" t="s">
        <v>460</v>
      </c>
      <c r="E101" s="35" t="s">
        <v>27</v>
      </c>
      <c r="F101" s="35" t="s">
        <v>28</v>
      </c>
      <c r="G101" s="35" t="s">
        <v>461</v>
      </c>
      <c r="H101" s="35" t="s">
        <v>462</v>
      </c>
      <c r="I101" s="25">
        <v>46140</v>
      </c>
      <c r="J101" s="17">
        <v>0.78190972222222221</v>
      </c>
    </row>
    <row r="102" spans="2:10" x14ac:dyDescent="0.25">
      <c r="B102" s="35" t="s">
        <v>143</v>
      </c>
      <c r="C102" s="35" t="s">
        <v>463</v>
      </c>
      <c r="D102" s="35" t="s">
        <v>1809</v>
      </c>
      <c r="E102" s="35" t="s">
        <v>27</v>
      </c>
      <c r="F102" s="35" t="s">
        <v>28</v>
      </c>
      <c r="G102" s="35" t="s">
        <v>464</v>
      </c>
      <c r="H102" s="35" t="s">
        <v>465</v>
      </c>
      <c r="I102" s="25">
        <v>46150</v>
      </c>
      <c r="J102" s="17">
        <v>0.4964351851851852</v>
      </c>
    </row>
    <row r="103" spans="2:10" x14ac:dyDescent="0.25">
      <c r="B103" s="35" t="s">
        <v>466</v>
      </c>
      <c r="C103" s="35" t="s">
        <v>467</v>
      </c>
      <c r="D103" s="35" t="s">
        <v>1716</v>
      </c>
      <c r="E103" s="35" t="s">
        <v>27</v>
      </c>
      <c r="F103" s="35" t="s">
        <v>28</v>
      </c>
      <c r="G103" s="35" t="s">
        <v>468</v>
      </c>
      <c r="H103" s="35" t="s">
        <v>469</v>
      </c>
      <c r="I103" s="25">
        <v>46147</v>
      </c>
      <c r="J103" s="17">
        <v>0.42601851851851852</v>
      </c>
    </row>
    <row r="104" spans="2:10" x14ac:dyDescent="0.25">
      <c r="B104" s="35" t="s">
        <v>196</v>
      </c>
      <c r="C104" s="35" t="s">
        <v>470</v>
      </c>
      <c r="D104" s="35" t="s">
        <v>1810</v>
      </c>
      <c r="E104" s="35" t="s">
        <v>27</v>
      </c>
      <c r="F104" s="35" t="s">
        <v>28</v>
      </c>
      <c r="G104" s="35" t="s">
        <v>471</v>
      </c>
      <c r="H104" s="35" t="s">
        <v>472</v>
      </c>
      <c r="I104" s="25">
        <v>46148</v>
      </c>
      <c r="J104" s="17">
        <v>0.65292824074074074</v>
      </c>
    </row>
    <row r="105" spans="2:10" x14ac:dyDescent="0.25">
      <c r="B105" s="35" t="s">
        <v>32</v>
      </c>
      <c r="C105" s="35" t="s">
        <v>33</v>
      </c>
      <c r="D105" s="35" t="s">
        <v>1811</v>
      </c>
      <c r="E105" s="35" t="s">
        <v>34</v>
      </c>
      <c r="F105" s="35" t="s">
        <v>28</v>
      </c>
      <c r="G105" s="35" t="s">
        <v>35</v>
      </c>
      <c r="H105" s="35" t="s">
        <v>36</v>
      </c>
      <c r="I105" s="25">
        <v>46153</v>
      </c>
      <c r="J105" s="17">
        <v>0.32855324074074072</v>
      </c>
    </row>
    <row r="106" spans="2:10" x14ac:dyDescent="0.25">
      <c r="B106" s="35" t="s">
        <v>473</v>
      </c>
      <c r="C106" s="35" t="s">
        <v>474</v>
      </c>
      <c r="D106" s="35" t="s">
        <v>1812</v>
      </c>
      <c r="E106" s="35" t="s">
        <v>27</v>
      </c>
      <c r="F106" s="35" t="s">
        <v>28</v>
      </c>
      <c r="G106" s="35" t="s">
        <v>475</v>
      </c>
      <c r="H106" s="35" t="s">
        <v>476</v>
      </c>
      <c r="I106" s="25">
        <v>46148</v>
      </c>
      <c r="J106" s="17">
        <v>0.49430555555555555</v>
      </c>
    </row>
    <row r="107" spans="2:10" x14ac:dyDescent="0.25">
      <c r="B107" s="35" t="s">
        <v>477</v>
      </c>
      <c r="C107" s="35" t="s">
        <v>478</v>
      </c>
      <c r="D107" s="35" t="s">
        <v>1717</v>
      </c>
      <c r="E107" s="35" t="s">
        <v>27</v>
      </c>
      <c r="F107" s="35" t="s">
        <v>28</v>
      </c>
      <c r="G107" s="35" t="s">
        <v>479</v>
      </c>
      <c r="H107" s="35" t="s">
        <v>480</v>
      </c>
      <c r="I107" s="25">
        <v>46142</v>
      </c>
      <c r="J107" s="17">
        <v>0.9629861111111111</v>
      </c>
    </row>
    <row r="108" spans="2:10" x14ac:dyDescent="0.25">
      <c r="B108" s="35" t="s">
        <v>481</v>
      </c>
      <c r="C108" s="35" t="s">
        <v>482</v>
      </c>
      <c r="D108" s="35" t="s">
        <v>1718</v>
      </c>
      <c r="E108" s="35" t="s">
        <v>27</v>
      </c>
      <c r="F108" s="35" t="s">
        <v>28</v>
      </c>
      <c r="G108" s="35" t="s">
        <v>483</v>
      </c>
      <c r="H108" s="35" t="s">
        <v>484</v>
      </c>
      <c r="I108" s="25">
        <v>46147</v>
      </c>
      <c r="J108" s="17">
        <v>0.63392361111111106</v>
      </c>
    </row>
    <row r="109" spans="2:10" x14ac:dyDescent="0.25">
      <c r="B109" s="35" t="s">
        <v>343</v>
      </c>
      <c r="C109" s="35" t="s">
        <v>485</v>
      </c>
      <c r="D109" s="35" t="s">
        <v>29</v>
      </c>
      <c r="E109" s="35" t="s">
        <v>27</v>
      </c>
      <c r="F109" s="35" t="s">
        <v>28</v>
      </c>
      <c r="G109" s="35" t="s">
        <v>486</v>
      </c>
      <c r="H109" s="35" t="s">
        <v>487</v>
      </c>
      <c r="I109" s="37" t="s">
        <v>29</v>
      </c>
      <c r="J109" s="17"/>
    </row>
    <row r="110" spans="2:10" x14ac:dyDescent="0.25">
      <c r="B110" s="35" t="s">
        <v>54</v>
      </c>
      <c r="C110" s="35" t="s">
        <v>488</v>
      </c>
      <c r="D110" s="35" t="s">
        <v>29</v>
      </c>
      <c r="E110" s="35" t="s">
        <v>27</v>
      </c>
      <c r="F110" s="35" t="s">
        <v>28</v>
      </c>
      <c r="G110" s="35" t="s">
        <v>489</v>
      </c>
      <c r="H110" s="35" t="s">
        <v>490</v>
      </c>
      <c r="I110" s="37" t="s">
        <v>29</v>
      </c>
      <c r="J110" s="17"/>
    </row>
    <row r="111" spans="2:10" x14ac:dyDescent="0.25">
      <c r="B111" s="35" t="s">
        <v>491</v>
      </c>
      <c r="C111" s="35" t="s">
        <v>492</v>
      </c>
      <c r="D111" s="35" t="s">
        <v>29</v>
      </c>
      <c r="E111" s="35" t="s">
        <v>27</v>
      </c>
      <c r="F111" s="35" t="s">
        <v>28</v>
      </c>
      <c r="G111" s="35" t="s">
        <v>493</v>
      </c>
      <c r="H111" s="35" t="s">
        <v>494</v>
      </c>
      <c r="I111" s="37" t="s">
        <v>29</v>
      </c>
      <c r="J111" s="17"/>
    </row>
    <row r="112" spans="2:10" x14ac:dyDescent="0.25">
      <c r="B112" s="35" t="s">
        <v>30</v>
      </c>
      <c r="C112" s="35" t="s">
        <v>495</v>
      </c>
      <c r="D112" s="35" t="s">
        <v>29</v>
      </c>
      <c r="E112" s="35" t="s">
        <v>27</v>
      </c>
      <c r="F112" s="35" t="s">
        <v>28</v>
      </c>
      <c r="G112" s="35" t="s">
        <v>496</v>
      </c>
      <c r="H112" s="35" t="s">
        <v>497</v>
      </c>
      <c r="I112" s="37" t="s">
        <v>29</v>
      </c>
      <c r="J112" s="17"/>
    </row>
    <row r="113" spans="2:10" x14ac:dyDescent="0.25">
      <c r="B113" s="35" t="s">
        <v>498</v>
      </c>
      <c r="C113" s="35" t="s">
        <v>499</v>
      </c>
      <c r="D113" s="35" t="s">
        <v>500</v>
      </c>
      <c r="E113" s="35" t="s">
        <v>27</v>
      </c>
      <c r="F113" s="35" t="s">
        <v>28</v>
      </c>
      <c r="G113" s="35" t="s">
        <v>501</v>
      </c>
      <c r="H113" s="35" t="s">
        <v>502</v>
      </c>
      <c r="I113" s="25">
        <v>46141</v>
      </c>
      <c r="J113" s="17">
        <v>0.98857638888888888</v>
      </c>
    </row>
    <row r="114" spans="2:10" x14ac:dyDescent="0.25">
      <c r="B114" s="35" t="s">
        <v>503</v>
      </c>
      <c r="C114" s="35" t="s">
        <v>504</v>
      </c>
      <c r="D114" s="35" t="s">
        <v>505</v>
      </c>
      <c r="E114" s="35" t="s">
        <v>27</v>
      </c>
      <c r="F114" s="35" t="s">
        <v>28</v>
      </c>
      <c r="G114" s="35" t="s">
        <v>506</v>
      </c>
      <c r="H114" s="35" t="s">
        <v>507</v>
      </c>
      <c r="I114" s="25">
        <v>46141</v>
      </c>
      <c r="J114" s="17">
        <v>0.69034722222222222</v>
      </c>
    </row>
    <row r="115" spans="2:10" x14ac:dyDescent="0.25">
      <c r="B115" s="35" t="s">
        <v>508</v>
      </c>
      <c r="C115" s="35" t="s">
        <v>509</v>
      </c>
      <c r="D115" s="35" t="s">
        <v>29</v>
      </c>
      <c r="E115" s="35" t="s">
        <v>27</v>
      </c>
      <c r="F115" s="35" t="s">
        <v>28</v>
      </c>
      <c r="G115" s="35" t="s">
        <v>510</v>
      </c>
      <c r="H115" s="35" t="s">
        <v>511</v>
      </c>
      <c r="I115" s="37" t="s">
        <v>29</v>
      </c>
      <c r="J115" s="17"/>
    </row>
    <row r="116" spans="2:10" x14ac:dyDescent="0.25">
      <c r="B116" s="35" t="s">
        <v>512</v>
      </c>
      <c r="C116" s="35" t="s">
        <v>513</v>
      </c>
      <c r="D116" s="35" t="s">
        <v>29</v>
      </c>
      <c r="E116" s="35" t="s">
        <v>27</v>
      </c>
      <c r="F116" s="35" t="s">
        <v>28</v>
      </c>
      <c r="G116" s="35" t="s">
        <v>514</v>
      </c>
      <c r="H116" s="35" t="s">
        <v>515</v>
      </c>
      <c r="I116" s="37" t="s">
        <v>29</v>
      </c>
      <c r="J116" s="17"/>
    </row>
    <row r="117" spans="2:10" x14ac:dyDescent="0.25">
      <c r="B117" s="35" t="s">
        <v>30</v>
      </c>
      <c r="C117" s="35" t="s">
        <v>516</v>
      </c>
      <c r="D117" s="35" t="s">
        <v>29</v>
      </c>
      <c r="E117" s="35" t="s">
        <v>27</v>
      </c>
      <c r="F117" s="35" t="s">
        <v>28</v>
      </c>
      <c r="G117" s="35" t="s">
        <v>517</v>
      </c>
      <c r="H117" s="35" t="s">
        <v>518</v>
      </c>
      <c r="I117" s="37" t="s">
        <v>29</v>
      </c>
      <c r="J117" s="17"/>
    </row>
    <row r="118" spans="2:10" x14ac:dyDescent="0.25">
      <c r="B118" s="35" t="s">
        <v>519</v>
      </c>
      <c r="C118" s="35" t="s">
        <v>520</v>
      </c>
      <c r="D118" s="35" t="s">
        <v>521</v>
      </c>
      <c r="E118" s="35" t="s">
        <v>27</v>
      </c>
      <c r="F118" s="35" t="s">
        <v>28</v>
      </c>
      <c r="G118" s="35" t="s">
        <v>522</v>
      </c>
      <c r="H118" s="35" t="s">
        <v>523</v>
      </c>
      <c r="I118" s="25">
        <v>46141</v>
      </c>
      <c r="J118" s="17">
        <v>9.2939814814814808E-2</v>
      </c>
    </row>
    <row r="119" spans="2:10" x14ac:dyDescent="0.25">
      <c r="B119" s="35" t="s">
        <v>524</v>
      </c>
      <c r="C119" s="35" t="s">
        <v>525</v>
      </c>
      <c r="D119" s="35" t="s">
        <v>29</v>
      </c>
      <c r="E119" s="35" t="s">
        <v>27</v>
      </c>
      <c r="F119" s="35" t="s">
        <v>28</v>
      </c>
      <c r="G119" s="35" t="s">
        <v>526</v>
      </c>
      <c r="H119" s="35" t="s">
        <v>527</v>
      </c>
      <c r="I119" s="37" t="s">
        <v>29</v>
      </c>
      <c r="J119" s="17"/>
    </row>
    <row r="120" spans="2:10" x14ac:dyDescent="0.25">
      <c r="B120" s="35" t="s">
        <v>528</v>
      </c>
      <c r="C120" s="35" t="s">
        <v>529</v>
      </c>
      <c r="D120" s="35" t="s">
        <v>29</v>
      </c>
      <c r="E120" s="35" t="s">
        <v>27</v>
      </c>
      <c r="F120" s="35" t="s">
        <v>28</v>
      </c>
      <c r="G120" s="35" t="s">
        <v>530</v>
      </c>
      <c r="H120" s="35" t="s">
        <v>531</v>
      </c>
      <c r="I120" s="37" t="s">
        <v>29</v>
      </c>
      <c r="J120" s="17"/>
    </row>
    <row r="121" spans="2:10" x14ac:dyDescent="0.25">
      <c r="B121" s="35" t="s">
        <v>532</v>
      </c>
      <c r="C121" s="35" t="s">
        <v>533</v>
      </c>
      <c r="D121" s="35" t="s">
        <v>29</v>
      </c>
      <c r="E121" s="35" t="s">
        <v>27</v>
      </c>
      <c r="F121" s="35" t="s">
        <v>28</v>
      </c>
      <c r="G121" s="35" t="s">
        <v>534</v>
      </c>
      <c r="H121" s="35" t="s">
        <v>535</v>
      </c>
      <c r="I121" s="37" t="s">
        <v>29</v>
      </c>
      <c r="J121" s="17"/>
    </row>
    <row r="122" spans="2:10" x14ac:dyDescent="0.25">
      <c r="B122" s="35" t="s">
        <v>536</v>
      </c>
      <c r="C122" s="35" t="s">
        <v>537</v>
      </c>
      <c r="D122" s="35" t="s">
        <v>1813</v>
      </c>
      <c r="E122" s="35" t="s">
        <v>27</v>
      </c>
      <c r="F122" s="35" t="s">
        <v>28</v>
      </c>
      <c r="G122" s="35" t="s">
        <v>538</v>
      </c>
      <c r="H122" s="35" t="s">
        <v>539</v>
      </c>
      <c r="I122" s="25">
        <v>46150</v>
      </c>
      <c r="J122" s="17">
        <v>0.44582175925925926</v>
      </c>
    </row>
    <row r="123" spans="2:10" x14ac:dyDescent="0.25">
      <c r="B123" s="35" t="s">
        <v>540</v>
      </c>
      <c r="C123" s="35" t="s">
        <v>541</v>
      </c>
      <c r="D123" s="35" t="s">
        <v>29</v>
      </c>
      <c r="E123" s="35" t="s">
        <v>27</v>
      </c>
      <c r="F123" s="35" t="s">
        <v>28</v>
      </c>
      <c r="G123" s="35" t="s">
        <v>542</v>
      </c>
      <c r="H123" s="35" t="s">
        <v>543</v>
      </c>
      <c r="I123" s="37" t="s">
        <v>29</v>
      </c>
      <c r="J123" s="17"/>
    </row>
    <row r="124" spans="2:10" x14ac:dyDescent="0.25">
      <c r="B124" s="35" t="s">
        <v>544</v>
      </c>
      <c r="C124" s="35" t="s">
        <v>545</v>
      </c>
      <c r="D124" s="35" t="s">
        <v>29</v>
      </c>
      <c r="E124" s="35" t="s">
        <v>27</v>
      </c>
      <c r="F124" s="35" t="s">
        <v>28</v>
      </c>
      <c r="G124" s="35" t="s">
        <v>546</v>
      </c>
      <c r="H124" s="35" t="s">
        <v>547</v>
      </c>
      <c r="I124" s="37" t="s">
        <v>29</v>
      </c>
      <c r="J124" s="17"/>
    </row>
    <row r="125" spans="2:10" x14ac:dyDescent="0.25">
      <c r="B125" s="35" t="s">
        <v>548</v>
      </c>
      <c r="C125" s="35" t="s">
        <v>549</v>
      </c>
      <c r="D125" s="35" t="s">
        <v>29</v>
      </c>
      <c r="E125" s="35" t="s">
        <v>27</v>
      </c>
      <c r="F125" s="35" t="s">
        <v>28</v>
      </c>
      <c r="G125" s="35" t="s">
        <v>550</v>
      </c>
      <c r="H125" s="35" t="s">
        <v>551</v>
      </c>
      <c r="I125" s="37" t="s">
        <v>29</v>
      </c>
      <c r="J125" s="17"/>
    </row>
    <row r="126" spans="2:10" x14ac:dyDescent="0.25">
      <c r="B126" s="35" t="s">
        <v>552</v>
      </c>
      <c r="C126" s="35" t="s">
        <v>553</v>
      </c>
      <c r="D126" s="35" t="s">
        <v>29</v>
      </c>
      <c r="E126" s="35" t="s">
        <v>27</v>
      </c>
      <c r="F126" s="35" t="s">
        <v>28</v>
      </c>
      <c r="G126" s="35" t="s">
        <v>554</v>
      </c>
      <c r="H126" s="35" t="s">
        <v>555</v>
      </c>
      <c r="I126" s="37" t="s">
        <v>29</v>
      </c>
      <c r="J126" s="17"/>
    </row>
    <row r="127" spans="2:10" x14ac:dyDescent="0.25">
      <c r="B127" s="35" t="s">
        <v>556</v>
      </c>
      <c r="C127" s="35" t="s">
        <v>557</v>
      </c>
      <c r="D127" s="35" t="s">
        <v>1814</v>
      </c>
      <c r="E127" s="35" t="s">
        <v>27</v>
      </c>
      <c r="F127" s="35" t="s">
        <v>28</v>
      </c>
      <c r="G127" s="35" t="s">
        <v>558</v>
      </c>
      <c r="H127" s="35" t="s">
        <v>559</v>
      </c>
      <c r="I127" s="25">
        <v>46150</v>
      </c>
      <c r="J127" s="17">
        <v>7.90162037037037E-2</v>
      </c>
    </row>
    <row r="128" spans="2:10" x14ac:dyDescent="0.25">
      <c r="B128" s="35" t="s">
        <v>560</v>
      </c>
      <c r="C128" s="35" t="s">
        <v>561</v>
      </c>
      <c r="D128" s="35" t="s">
        <v>1719</v>
      </c>
      <c r="E128" s="35" t="s">
        <v>27</v>
      </c>
      <c r="F128" s="35" t="s">
        <v>28</v>
      </c>
      <c r="G128" s="35" t="s">
        <v>562</v>
      </c>
      <c r="H128" s="35" t="s">
        <v>563</v>
      </c>
      <c r="I128" s="25">
        <v>46143</v>
      </c>
      <c r="J128" s="17">
        <v>0.82829861111111114</v>
      </c>
    </row>
    <row r="129" spans="2:10" x14ac:dyDescent="0.25">
      <c r="B129" s="35" t="s">
        <v>564</v>
      </c>
      <c r="C129" s="35" t="s">
        <v>565</v>
      </c>
      <c r="D129" s="35" t="s">
        <v>1720</v>
      </c>
      <c r="E129" s="35" t="s">
        <v>27</v>
      </c>
      <c r="F129" s="35" t="s">
        <v>28</v>
      </c>
      <c r="G129" s="35" t="s">
        <v>566</v>
      </c>
      <c r="H129" s="35" t="s">
        <v>567</v>
      </c>
      <c r="I129" s="25">
        <v>46142</v>
      </c>
      <c r="J129" s="17">
        <v>0.59501157407407412</v>
      </c>
    </row>
    <row r="130" spans="2:10" x14ac:dyDescent="0.25">
      <c r="B130" s="35" t="s">
        <v>568</v>
      </c>
      <c r="C130" s="35" t="s">
        <v>569</v>
      </c>
      <c r="D130" s="35" t="s">
        <v>1815</v>
      </c>
      <c r="E130" s="35" t="s">
        <v>27</v>
      </c>
      <c r="F130" s="35" t="s">
        <v>28</v>
      </c>
      <c r="G130" s="35" t="s">
        <v>570</v>
      </c>
      <c r="H130" s="35" t="s">
        <v>571</v>
      </c>
      <c r="I130" s="25">
        <v>46149</v>
      </c>
      <c r="J130" s="17">
        <v>0.72065972222222219</v>
      </c>
    </row>
    <row r="131" spans="2:10" x14ac:dyDescent="0.25">
      <c r="B131" s="35" t="s">
        <v>572</v>
      </c>
      <c r="C131" s="35" t="s">
        <v>573</v>
      </c>
      <c r="D131" s="35" t="s">
        <v>29</v>
      </c>
      <c r="E131" s="35" t="s">
        <v>27</v>
      </c>
      <c r="F131" s="35" t="s">
        <v>28</v>
      </c>
      <c r="G131" s="35" t="s">
        <v>574</v>
      </c>
      <c r="H131" s="35" t="s">
        <v>575</v>
      </c>
      <c r="I131" s="37" t="s">
        <v>29</v>
      </c>
      <c r="J131" s="17"/>
    </row>
    <row r="132" spans="2:10" x14ac:dyDescent="0.25">
      <c r="B132" s="35" t="s">
        <v>576</v>
      </c>
      <c r="C132" s="35" t="s">
        <v>577</v>
      </c>
      <c r="D132" s="35" t="s">
        <v>29</v>
      </c>
      <c r="E132" s="35" t="s">
        <v>27</v>
      </c>
      <c r="F132" s="35" t="s">
        <v>28</v>
      </c>
      <c r="G132" s="35" t="s">
        <v>578</v>
      </c>
      <c r="H132" s="35" t="s">
        <v>579</v>
      </c>
      <c r="I132" s="37" t="s">
        <v>29</v>
      </c>
      <c r="J132" s="17"/>
    </row>
    <row r="133" spans="2:10" x14ac:dyDescent="0.25">
      <c r="B133" s="35" t="s">
        <v>580</v>
      </c>
      <c r="C133" s="35" t="s">
        <v>581</v>
      </c>
      <c r="D133" s="35" t="s">
        <v>1816</v>
      </c>
      <c r="E133" s="35" t="s">
        <v>27</v>
      </c>
      <c r="F133" s="35" t="s">
        <v>28</v>
      </c>
      <c r="G133" s="35" t="s">
        <v>582</v>
      </c>
      <c r="H133" s="35" t="s">
        <v>583</v>
      </c>
      <c r="I133" s="25">
        <v>46150</v>
      </c>
      <c r="J133" s="17">
        <v>0.72982638888888884</v>
      </c>
    </row>
    <row r="134" spans="2:10" x14ac:dyDescent="0.25">
      <c r="B134" s="35" t="s">
        <v>584</v>
      </c>
      <c r="C134" s="35" t="s">
        <v>585</v>
      </c>
      <c r="D134" s="35" t="s">
        <v>29</v>
      </c>
      <c r="E134" s="35" t="s">
        <v>27</v>
      </c>
      <c r="F134" s="35" t="s">
        <v>28</v>
      </c>
      <c r="G134" s="35" t="s">
        <v>586</v>
      </c>
      <c r="H134" s="35" t="s">
        <v>587</v>
      </c>
      <c r="I134" s="37" t="s">
        <v>29</v>
      </c>
      <c r="J134" s="17"/>
    </row>
    <row r="135" spans="2:10" x14ac:dyDescent="0.25">
      <c r="B135" s="35" t="s">
        <v>588</v>
      </c>
      <c r="C135" s="35" t="s">
        <v>589</v>
      </c>
      <c r="D135" s="35" t="s">
        <v>29</v>
      </c>
      <c r="E135" s="35" t="s">
        <v>27</v>
      </c>
      <c r="F135" s="35" t="s">
        <v>28</v>
      </c>
      <c r="G135" s="35" t="s">
        <v>590</v>
      </c>
      <c r="H135" s="35" t="s">
        <v>591</v>
      </c>
      <c r="I135" s="37" t="s">
        <v>29</v>
      </c>
      <c r="J135" s="17"/>
    </row>
    <row r="136" spans="2:10" x14ac:dyDescent="0.25">
      <c r="B136" s="35" t="s">
        <v>592</v>
      </c>
      <c r="C136" s="35" t="s">
        <v>593</v>
      </c>
      <c r="D136" s="35" t="s">
        <v>1721</v>
      </c>
      <c r="E136" s="35" t="s">
        <v>27</v>
      </c>
      <c r="F136" s="35" t="s">
        <v>28</v>
      </c>
      <c r="G136" s="35" t="s">
        <v>594</v>
      </c>
      <c r="H136" s="35" t="s">
        <v>595</v>
      </c>
      <c r="I136" s="25">
        <v>46145</v>
      </c>
      <c r="J136" s="17">
        <v>0.55344907407407407</v>
      </c>
    </row>
    <row r="137" spans="2:10" x14ac:dyDescent="0.25">
      <c r="B137" s="35" t="s">
        <v>596</v>
      </c>
      <c r="C137" s="35" t="s">
        <v>597</v>
      </c>
      <c r="D137" s="35" t="s">
        <v>598</v>
      </c>
      <c r="E137" s="35" t="s">
        <v>27</v>
      </c>
      <c r="F137" s="35" t="s">
        <v>28</v>
      </c>
      <c r="G137" s="35" t="s">
        <v>599</v>
      </c>
      <c r="H137" s="35" t="s">
        <v>600</v>
      </c>
      <c r="I137" s="25">
        <v>46136</v>
      </c>
      <c r="J137" s="17">
        <v>0.47193287037037035</v>
      </c>
    </row>
    <row r="138" spans="2:10" x14ac:dyDescent="0.25">
      <c r="B138" s="35" t="s">
        <v>601</v>
      </c>
      <c r="C138" s="35" t="s">
        <v>602</v>
      </c>
      <c r="D138" s="35" t="s">
        <v>29</v>
      </c>
      <c r="E138" s="35" t="s">
        <v>27</v>
      </c>
      <c r="F138" s="35" t="s">
        <v>28</v>
      </c>
      <c r="G138" s="35" t="s">
        <v>603</v>
      </c>
      <c r="H138" s="35" t="s">
        <v>604</v>
      </c>
      <c r="I138" s="37" t="s">
        <v>29</v>
      </c>
      <c r="J138" s="17"/>
    </row>
    <row r="139" spans="2:10" x14ac:dyDescent="0.25">
      <c r="B139" s="35" t="s">
        <v>605</v>
      </c>
      <c r="C139" s="35" t="s">
        <v>606</v>
      </c>
      <c r="D139" s="35" t="s">
        <v>607</v>
      </c>
      <c r="E139" s="35" t="s">
        <v>27</v>
      </c>
      <c r="F139" s="35" t="s">
        <v>28</v>
      </c>
      <c r="G139" s="35" t="s">
        <v>608</v>
      </c>
      <c r="H139" s="35" t="s">
        <v>609</v>
      </c>
      <c r="I139" s="25">
        <v>46139</v>
      </c>
      <c r="J139" s="17">
        <v>0.71613425925925922</v>
      </c>
    </row>
    <row r="140" spans="2:10" x14ac:dyDescent="0.25">
      <c r="B140" s="35" t="s">
        <v>610</v>
      </c>
      <c r="C140" s="35" t="s">
        <v>611</v>
      </c>
      <c r="D140" s="35" t="s">
        <v>29</v>
      </c>
      <c r="E140" s="35" t="s">
        <v>27</v>
      </c>
      <c r="F140" s="35" t="s">
        <v>28</v>
      </c>
      <c r="G140" s="35" t="s">
        <v>612</v>
      </c>
      <c r="H140" s="35" t="s">
        <v>613</v>
      </c>
      <c r="I140" s="37" t="s">
        <v>29</v>
      </c>
      <c r="J140" s="17"/>
    </row>
    <row r="141" spans="2:10" x14ac:dyDescent="0.25">
      <c r="B141" s="35" t="s">
        <v>614</v>
      </c>
      <c r="C141" s="35" t="s">
        <v>615</v>
      </c>
      <c r="D141" s="35" t="s">
        <v>1722</v>
      </c>
      <c r="E141" s="35" t="s">
        <v>27</v>
      </c>
      <c r="F141" s="35" t="s">
        <v>28</v>
      </c>
      <c r="G141" s="35" t="s">
        <v>616</v>
      </c>
      <c r="H141" s="35" t="s">
        <v>617</v>
      </c>
      <c r="I141" s="25">
        <v>46145</v>
      </c>
      <c r="J141" s="17">
        <v>0.99042824074074076</v>
      </c>
    </row>
    <row r="142" spans="2:10" x14ac:dyDescent="0.25">
      <c r="B142" s="35" t="s">
        <v>618</v>
      </c>
      <c r="C142" s="35" t="s">
        <v>619</v>
      </c>
      <c r="D142" s="35" t="s">
        <v>29</v>
      </c>
      <c r="E142" s="35" t="s">
        <v>27</v>
      </c>
      <c r="F142" s="35" t="s">
        <v>28</v>
      </c>
      <c r="G142" s="35" t="s">
        <v>620</v>
      </c>
      <c r="H142" s="35" t="s">
        <v>621</v>
      </c>
      <c r="I142" s="37" t="s">
        <v>29</v>
      </c>
      <c r="J142" s="17"/>
    </row>
    <row r="143" spans="2:10" x14ac:dyDescent="0.25">
      <c r="B143" s="35" t="s">
        <v>622</v>
      </c>
      <c r="C143" s="35" t="s">
        <v>623</v>
      </c>
      <c r="D143" s="35" t="s">
        <v>29</v>
      </c>
      <c r="E143" s="35" t="s">
        <v>27</v>
      </c>
      <c r="F143" s="35" t="s">
        <v>28</v>
      </c>
      <c r="G143" s="35" t="s">
        <v>624</v>
      </c>
      <c r="H143" s="35" t="s">
        <v>625</v>
      </c>
      <c r="I143" s="37" t="s">
        <v>29</v>
      </c>
      <c r="J143" s="17"/>
    </row>
    <row r="144" spans="2:10" x14ac:dyDescent="0.25">
      <c r="B144" s="35" t="s">
        <v>50</v>
      </c>
      <c r="C144" s="35" t="s">
        <v>626</v>
      </c>
      <c r="D144" s="35" t="s">
        <v>29</v>
      </c>
      <c r="E144" s="35" t="s">
        <v>27</v>
      </c>
      <c r="F144" s="35" t="s">
        <v>28</v>
      </c>
      <c r="G144" s="35" t="s">
        <v>627</v>
      </c>
      <c r="H144" s="35" t="s">
        <v>628</v>
      </c>
      <c r="I144" s="37" t="s">
        <v>29</v>
      </c>
      <c r="J144" s="17"/>
    </row>
    <row r="145" spans="2:10" x14ac:dyDescent="0.25">
      <c r="B145" s="35" t="s">
        <v>629</v>
      </c>
      <c r="C145" s="35" t="s">
        <v>630</v>
      </c>
      <c r="D145" s="35" t="s">
        <v>29</v>
      </c>
      <c r="E145" s="35" t="s">
        <v>27</v>
      </c>
      <c r="F145" s="35" t="s">
        <v>28</v>
      </c>
      <c r="G145" s="35" t="s">
        <v>631</v>
      </c>
      <c r="H145" s="35" t="s">
        <v>632</v>
      </c>
      <c r="I145" s="37" t="s">
        <v>29</v>
      </c>
      <c r="J145" s="17"/>
    </row>
    <row r="146" spans="2:10" x14ac:dyDescent="0.25">
      <c r="B146" s="35" t="s">
        <v>55</v>
      </c>
      <c r="C146" s="35" t="s">
        <v>633</v>
      </c>
      <c r="D146" s="35" t="s">
        <v>29</v>
      </c>
      <c r="E146" s="35" t="s">
        <v>27</v>
      </c>
      <c r="F146" s="35" t="s">
        <v>28</v>
      </c>
      <c r="G146" s="35" t="s">
        <v>634</v>
      </c>
      <c r="H146" s="35" t="s">
        <v>635</v>
      </c>
      <c r="I146" s="37" t="s">
        <v>29</v>
      </c>
      <c r="J146" s="17"/>
    </row>
    <row r="147" spans="2:10" x14ac:dyDescent="0.25">
      <c r="B147" s="35" t="s">
        <v>49</v>
      </c>
      <c r="C147" s="35" t="s">
        <v>636</v>
      </c>
      <c r="D147" s="35" t="s">
        <v>1817</v>
      </c>
      <c r="E147" s="35" t="s">
        <v>27</v>
      </c>
      <c r="F147" s="35" t="s">
        <v>28</v>
      </c>
      <c r="G147" s="35" t="s">
        <v>637</v>
      </c>
      <c r="H147" s="35" t="s">
        <v>638</v>
      </c>
      <c r="I147" s="25">
        <v>46151</v>
      </c>
      <c r="J147" s="17">
        <v>0.74915509259259261</v>
      </c>
    </row>
    <row r="148" spans="2:10" x14ac:dyDescent="0.25">
      <c r="B148" s="35" t="s">
        <v>639</v>
      </c>
      <c r="C148" s="35" t="s">
        <v>640</v>
      </c>
      <c r="D148" s="35" t="s">
        <v>29</v>
      </c>
      <c r="E148" s="35" t="s">
        <v>27</v>
      </c>
      <c r="F148" s="35" t="s">
        <v>28</v>
      </c>
      <c r="G148" s="35" t="s">
        <v>641</v>
      </c>
      <c r="H148" s="35" t="s">
        <v>642</v>
      </c>
      <c r="I148" s="37" t="s">
        <v>29</v>
      </c>
      <c r="J148" s="17"/>
    </row>
    <row r="149" spans="2:10" x14ac:dyDescent="0.25">
      <c r="B149" s="35" t="s">
        <v>643</v>
      </c>
      <c r="C149" s="35" t="s">
        <v>644</v>
      </c>
      <c r="D149" s="35" t="s">
        <v>29</v>
      </c>
      <c r="E149" s="35" t="s">
        <v>27</v>
      </c>
      <c r="F149" s="35" t="s">
        <v>28</v>
      </c>
      <c r="G149" s="35" t="s">
        <v>645</v>
      </c>
      <c r="H149" s="35" t="s">
        <v>646</v>
      </c>
      <c r="I149" s="37" t="s">
        <v>29</v>
      </c>
      <c r="J149" s="17"/>
    </row>
    <row r="150" spans="2:10" x14ac:dyDescent="0.25">
      <c r="B150" s="35" t="s">
        <v>647</v>
      </c>
      <c r="C150" s="35" t="s">
        <v>648</v>
      </c>
      <c r="D150" s="35" t="s">
        <v>1818</v>
      </c>
      <c r="E150" s="35" t="s">
        <v>27</v>
      </c>
      <c r="F150" s="35" t="s">
        <v>28</v>
      </c>
      <c r="G150" s="35" t="s">
        <v>649</v>
      </c>
      <c r="H150" s="35" t="s">
        <v>650</v>
      </c>
      <c r="I150" s="25">
        <v>46152</v>
      </c>
      <c r="J150" s="17">
        <v>0.90512731481481479</v>
      </c>
    </row>
    <row r="151" spans="2:10" x14ac:dyDescent="0.25">
      <c r="B151" s="35" t="s">
        <v>651</v>
      </c>
      <c r="C151" s="35" t="s">
        <v>652</v>
      </c>
      <c r="D151" s="35" t="s">
        <v>1819</v>
      </c>
      <c r="E151" s="35" t="s">
        <v>27</v>
      </c>
      <c r="F151" s="35" t="s">
        <v>28</v>
      </c>
      <c r="G151" s="35" t="s">
        <v>653</v>
      </c>
      <c r="H151" s="35" t="s">
        <v>654</v>
      </c>
      <c r="I151" s="25">
        <v>46150</v>
      </c>
      <c r="J151" s="17">
        <v>0.45526620370370369</v>
      </c>
    </row>
    <row r="152" spans="2:10" x14ac:dyDescent="0.25">
      <c r="B152" s="35" t="s">
        <v>655</v>
      </c>
      <c r="C152" s="35" t="s">
        <v>656</v>
      </c>
      <c r="D152" s="35" t="s">
        <v>657</v>
      </c>
      <c r="E152" s="35" t="s">
        <v>27</v>
      </c>
      <c r="F152" s="35" t="s">
        <v>28</v>
      </c>
      <c r="G152" s="35" t="s">
        <v>658</v>
      </c>
      <c r="H152" s="35" t="s">
        <v>659</v>
      </c>
      <c r="I152" s="25">
        <v>46139</v>
      </c>
      <c r="J152" s="17">
        <v>0.68598379629629624</v>
      </c>
    </row>
    <row r="153" spans="2:10" x14ac:dyDescent="0.25">
      <c r="B153" s="35" t="s">
        <v>660</v>
      </c>
      <c r="C153" s="35" t="s">
        <v>661</v>
      </c>
      <c r="D153" s="35" t="s">
        <v>29</v>
      </c>
      <c r="E153" s="35" t="s">
        <v>27</v>
      </c>
      <c r="F153" s="35" t="s">
        <v>28</v>
      </c>
      <c r="G153" s="35" t="s">
        <v>662</v>
      </c>
      <c r="H153" s="35" t="s">
        <v>663</v>
      </c>
      <c r="I153" s="37" t="s">
        <v>29</v>
      </c>
      <c r="J153" s="17"/>
    </row>
    <row r="154" spans="2:10" x14ac:dyDescent="0.25">
      <c r="B154" s="35" t="s">
        <v>664</v>
      </c>
      <c r="C154" s="35" t="s">
        <v>665</v>
      </c>
      <c r="D154" s="35" t="s">
        <v>29</v>
      </c>
      <c r="E154" s="35" t="s">
        <v>27</v>
      </c>
      <c r="F154" s="35" t="s">
        <v>28</v>
      </c>
      <c r="G154" s="35" t="s">
        <v>666</v>
      </c>
      <c r="H154" s="35" t="s">
        <v>667</v>
      </c>
      <c r="I154" s="37" t="s">
        <v>29</v>
      </c>
      <c r="J154" s="17"/>
    </row>
    <row r="155" spans="2:10" x14ac:dyDescent="0.25">
      <c r="B155" s="35" t="s">
        <v>668</v>
      </c>
      <c r="C155" s="35" t="s">
        <v>669</v>
      </c>
      <c r="D155" s="35" t="s">
        <v>29</v>
      </c>
      <c r="E155" s="35" t="s">
        <v>27</v>
      </c>
      <c r="F155" s="35" t="s">
        <v>28</v>
      </c>
      <c r="G155" s="35" t="s">
        <v>670</v>
      </c>
      <c r="H155" s="35" t="s">
        <v>671</v>
      </c>
      <c r="I155" s="37" t="s">
        <v>29</v>
      </c>
      <c r="J155" s="17"/>
    </row>
    <row r="156" spans="2:10" x14ac:dyDescent="0.25">
      <c r="B156" s="35" t="s">
        <v>37</v>
      </c>
      <c r="C156" s="35" t="s">
        <v>672</v>
      </c>
      <c r="D156" s="35" t="s">
        <v>29</v>
      </c>
      <c r="E156" s="35" t="s">
        <v>27</v>
      </c>
      <c r="F156" s="35" t="s">
        <v>28</v>
      </c>
      <c r="G156" s="35" t="s">
        <v>673</v>
      </c>
      <c r="H156" s="35" t="s">
        <v>674</v>
      </c>
      <c r="I156" s="37" t="s">
        <v>29</v>
      </c>
      <c r="J156" s="17"/>
    </row>
    <row r="157" spans="2:10" x14ac:dyDescent="0.25">
      <c r="B157" s="35" t="s">
        <v>675</v>
      </c>
      <c r="C157" s="35" t="s">
        <v>676</v>
      </c>
      <c r="D157" s="35" t="s">
        <v>1820</v>
      </c>
      <c r="E157" s="35" t="s">
        <v>27</v>
      </c>
      <c r="F157" s="35" t="s">
        <v>28</v>
      </c>
      <c r="G157" s="35" t="s">
        <v>677</v>
      </c>
      <c r="H157" s="35" t="s">
        <v>678</v>
      </c>
      <c r="I157" s="25">
        <v>46150</v>
      </c>
      <c r="J157" s="17">
        <v>0.52131944444444445</v>
      </c>
    </row>
    <row r="158" spans="2:10" x14ac:dyDescent="0.25">
      <c r="B158" s="35" t="s">
        <v>679</v>
      </c>
      <c r="C158" s="35" t="s">
        <v>680</v>
      </c>
      <c r="D158" s="35" t="s">
        <v>1723</v>
      </c>
      <c r="E158" s="35" t="s">
        <v>27</v>
      </c>
      <c r="F158" s="35" t="s">
        <v>28</v>
      </c>
      <c r="G158" s="35" t="s">
        <v>681</v>
      </c>
      <c r="H158" s="35" t="s">
        <v>682</v>
      </c>
      <c r="I158" s="25">
        <v>46147</v>
      </c>
      <c r="J158" s="17">
        <v>0.71488425925925925</v>
      </c>
    </row>
    <row r="159" spans="2:10" x14ac:dyDescent="0.25">
      <c r="B159" s="35" t="s">
        <v>683</v>
      </c>
      <c r="C159" s="35" t="s">
        <v>684</v>
      </c>
      <c r="D159" s="35" t="s">
        <v>29</v>
      </c>
      <c r="E159" s="35" t="s">
        <v>27</v>
      </c>
      <c r="F159" s="35" t="s">
        <v>28</v>
      </c>
      <c r="G159" s="35" t="s">
        <v>685</v>
      </c>
      <c r="H159" s="35" t="s">
        <v>686</v>
      </c>
      <c r="I159" s="37" t="s">
        <v>29</v>
      </c>
      <c r="J159" s="17"/>
    </row>
    <row r="160" spans="2:10" x14ac:dyDescent="0.25">
      <c r="B160" s="35" t="s">
        <v>687</v>
      </c>
      <c r="C160" s="35" t="s">
        <v>688</v>
      </c>
      <c r="D160" s="35" t="s">
        <v>29</v>
      </c>
      <c r="E160" s="35" t="s">
        <v>27</v>
      </c>
      <c r="F160" s="35" t="s">
        <v>28</v>
      </c>
      <c r="G160" s="35" t="s">
        <v>689</v>
      </c>
      <c r="H160" s="35" t="s">
        <v>690</v>
      </c>
      <c r="I160" s="37" t="s">
        <v>29</v>
      </c>
      <c r="J160" s="17"/>
    </row>
    <row r="161" spans="2:10" x14ac:dyDescent="0.25">
      <c r="B161" s="35" t="s">
        <v>691</v>
      </c>
      <c r="C161" s="35" t="s">
        <v>692</v>
      </c>
      <c r="D161" s="35" t="s">
        <v>29</v>
      </c>
      <c r="E161" s="35" t="s">
        <v>27</v>
      </c>
      <c r="F161" s="35" t="s">
        <v>28</v>
      </c>
      <c r="G161" s="35" t="s">
        <v>693</v>
      </c>
      <c r="H161" s="35" t="s">
        <v>694</v>
      </c>
      <c r="I161" s="37" t="s">
        <v>29</v>
      </c>
      <c r="J161" s="17"/>
    </row>
    <row r="162" spans="2:10" x14ac:dyDescent="0.25">
      <c r="B162" s="35" t="s">
        <v>695</v>
      </c>
      <c r="C162" s="35" t="s">
        <v>696</v>
      </c>
      <c r="D162" s="35" t="s">
        <v>29</v>
      </c>
      <c r="E162" s="35" t="s">
        <v>27</v>
      </c>
      <c r="F162" s="35" t="s">
        <v>28</v>
      </c>
      <c r="G162" s="35" t="s">
        <v>697</v>
      </c>
      <c r="H162" s="35" t="s">
        <v>698</v>
      </c>
      <c r="I162" s="37" t="s">
        <v>29</v>
      </c>
      <c r="J162" s="17"/>
    </row>
    <row r="163" spans="2:10" x14ac:dyDescent="0.25">
      <c r="B163" s="35" t="s">
        <v>699</v>
      </c>
      <c r="C163" s="35" t="s">
        <v>700</v>
      </c>
      <c r="D163" s="35" t="s">
        <v>29</v>
      </c>
      <c r="E163" s="35" t="s">
        <v>27</v>
      </c>
      <c r="F163" s="35" t="s">
        <v>28</v>
      </c>
      <c r="G163" s="35" t="s">
        <v>701</v>
      </c>
      <c r="H163" s="35" t="s">
        <v>702</v>
      </c>
      <c r="I163" s="37" t="s">
        <v>29</v>
      </c>
      <c r="J163" s="17"/>
    </row>
    <row r="164" spans="2:10" x14ac:dyDescent="0.25">
      <c r="B164" s="36" t="s">
        <v>703</v>
      </c>
      <c r="C164" s="36" t="s">
        <v>704</v>
      </c>
      <c r="D164" s="36" t="s">
        <v>1821</v>
      </c>
      <c r="E164" s="36" t="s">
        <v>27</v>
      </c>
      <c r="F164" s="36" t="s">
        <v>28</v>
      </c>
      <c r="G164" s="36" t="s">
        <v>705</v>
      </c>
      <c r="H164" s="36" t="s">
        <v>706</v>
      </c>
      <c r="I164" s="25">
        <v>46149</v>
      </c>
      <c r="J164" s="17">
        <v>0.7592592592592593</v>
      </c>
    </row>
    <row r="165" spans="2:10" x14ac:dyDescent="0.25">
      <c r="B165" s="36" t="s">
        <v>707</v>
      </c>
      <c r="C165" s="36" t="s">
        <v>708</v>
      </c>
      <c r="D165" s="36" t="s">
        <v>29</v>
      </c>
      <c r="E165" s="36" t="s">
        <v>27</v>
      </c>
      <c r="F165" s="36" t="s">
        <v>28</v>
      </c>
      <c r="G165" s="36" t="s">
        <v>709</v>
      </c>
      <c r="H165" s="36" t="s">
        <v>710</v>
      </c>
      <c r="I165" s="37" t="s">
        <v>29</v>
      </c>
      <c r="J165" s="17"/>
    </row>
    <row r="166" spans="2:10" x14ac:dyDescent="0.25">
      <c r="B166" s="36" t="s">
        <v>711</v>
      </c>
      <c r="C166" s="36" t="s">
        <v>712</v>
      </c>
      <c r="D166" s="36" t="s">
        <v>1822</v>
      </c>
      <c r="E166" s="36" t="s">
        <v>27</v>
      </c>
      <c r="F166" s="36" t="s">
        <v>28</v>
      </c>
      <c r="G166" s="36" t="s">
        <v>713</v>
      </c>
      <c r="H166" s="36" t="s">
        <v>714</v>
      </c>
      <c r="I166" s="25">
        <v>46150</v>
      </c>
      <c r="J166" s="17">
        <v>0.75947916666666671</v>
      </c>
    </row>
    <row r="167" spans="2:10" x14ac:dyDescent="0.25">
      <c r="B167" s="36" t="s">
        <v>715</v>
      </c>
      <c r="C167" s="36" t="s">
        <v>716</v>
      </c>
      <c r="D167" s="36" t="s">
        <v>717</v>
      </c>
      <c r="E167" s="36" t="s">
        <v>27</v>
      </c>
      <c r="F167" s="36" t="s">
        <v>28</v>
      </c>
      <c r="G167" s="36" t="s">
        <v>718</v>
      </c>
      <c r="H167" s="36" t="s">
        <v>719</v>
      </c>
      <c r="I167" s="25">
        <v>46140</v>
      </c>
      <c r="J167" s="17">
        <v>0.38490740740740742</v>
      </c>
    </row>
    <row r="168" spans="2:10" x14ac:dyDescent="0.25">
      <c r="B168" s="36" t="s">
        <v>720</v>
      </c>
      <c r="C168" s="36" t="s">
        <v>721</v>
      </c>
      <c r="D168" s="36" t="s">
        <v>1724</v>
      </c>
      <c r="E168" s="36" t="s">
        <v>27</v>
      </c>
      <c r="F168" s="36" t="s">
        <v>28</v>
      </c>
      <c r="G168" s="36" t="s">
        <v>722</v>
      </c>
      <c r="H168" s="36" t="s">
        <v>723</v>
      </c>
      <c r="I168" s="25">
        <v>46147</v>
      </c>
      <c r="J168" s="17">
        <v>0.51300925925925922</v>
      </c>
    </row>
    <row r="169" spans="2:10" x14ac:dyDescent="0.25">
      <c r="B169" s="36" t="s">
        <v>40</v>
      </c>
      <c r="C169" s="36" t="s">
        <v>724</v>
      </c>
      <c r="D169" s="36" t="s">
        <v>725</v>
      </c>
      <c r="E169" s="36" t="s">
        <v>27</v>
      </c>
      <c r="F169" s="36" t="s">
        <v>28</v>
      </c>
      <c r="G169" s="36" t="s">
        <v>726</v>
      </c>
      <c r="H169" s="36" t="s">
        <v>727</v>
      </c>
      <c r="I169" s="25">
        <v>46138</v>
      </c>
      <c r="J169" s="17">
        <v>0.57414351851851853</v>
      </c>
    </row>
    <row r="170" spans="2:10" x14ac:dyDescent="0.25">
      <c r="B170" s="36" t="s">
        <v>728</v>
      </c>
      <c r="C170" s="36" t="s">
        <v>729</v>
      </c>
      <c r="D170" s="36" t="s">
        <v>1823</v>
      </c>
      <c r="E170" s="36" t="s">
        <v>27</v>
      </c>
      <c r="F170" s="36" t="s">
        <v>28</v>
      </c>
      <c r="G170" s="36" t="s">
        <v>730</v>
      </c>
      <c r="H170" s="36" t="s">
        <v>731</v>
      </c>
      <c r="I170" s="25">
        <v>46149</v>
      </c>
      <c r="J170" s="17">
        <v>0.50023148148148144</v>
      </c>
    </row>
    <row r="171" spans="2:10" x14ac:dyDescent="0.25">
      <c r="B171" s="36" t="s">
        <v>38</v>
      </c>
      <c r="C171" s="36" t="s">
        <v>732</v>
      </c>
      <c r="D171" s="36" t="s">
        <v>1824</v>
      </c>
      <c r="E171" s="36" t="s">
        <v>27</v>
      </c>
      <c r="F171" s="36" t="s">
        <v>28</v>
      </c>
      <c r="G171" s="36" t="s">
        <v>733</v>
      </c>
      <c r="H171" s="36" t="s">
        <v>734</v>
      </c>
      <c r="I171" s="25">
        <v>46151</v>
      </c>
      <c r="J171" s="17">
        <v>0.81644675925925925</v>
      </c>
    </row>
    <row r="172" spans="2:10" x14ac:dyDescent="0.25">
      <c r="B172" s="36" t="s">
        <v>735</v>
      </c>
      <c r="C172" s="36" t="s">
        <v>736</v>
      </c>
      <c r="D172" s="36" t="s">
        <v>29</v>
      </c>
      <c r="E172" s="36" t="s">
        <v>27</v>
      </c>
      <c r="F172" s="36" t="s">
        <v>28</v>
      </c>
      <c r="G172" s="36" t="s">
        <v>737</v>
      </c>
      <c r="H172" s="36" t="s">
        <v>738</v>
      </c>
      <c r="I172" s="37" t="s">
        <v>29</v>
      </c>
      <c r="J172" s="17"/>
    </row>
    <row r="173" spans="2:10" x14ac:dyDescent="0.25">
      <c r="B173" s="36" t="s">
        <v>739</v>
      </c>
      <c r="C173" s="36" t="s">
        <v>740</v>
      </c>
      <c r="D173" s="36" t="s">
        <v>1825</v>
      </c>
      <c r="E173" s="36" t="s">
        <v>27</v>
      </c>
      <c r="F173" s="36" t="s">
        <v>28</v>
      </c>
      <c r="G173" s="36" t="s">
        <v>741</v>
      </c>
      <c r="H173" s="36" t="s">
        <v>742</v>
      </c>
      <c r="I173" s="25">
        <v>46151</v>
      </c>
      <c r="J173" s="17">
        <v>0.45854166666666668</v>
      </c>
    </row>
    <row r="174" spans="2:10" x14ac:dyDescent="0.25">
      <c r="B174" s="36" t="s">
        <v>743</v>
      </c>
      <c r="C174" s="36" t="s">
        <v>744</v>
      </c>
      <c r="D174" s="36" t="s">
        <v>1826</v>
      </c>
      <c r="E174" s="36" t="s">
        <v>27</v>
      </c>
      <c r="F174" s="36" t="s">
        <v>28</v>
      </c>
      <c r="G174" s="36" t="s">
        <v>745</v>
      </c>
      <c r="H174" s="36" t="s">
        <v>746</v>
      </c>
      <c r="I174" s="25">
        <v>46151</v>
      </c>
      <c r="J174" s="17">
        <v>0.79487268518518517</v>
      </c>
    </row>
    <row r="175" spans="2:10" x14ac:dyDescent="0.25">
      <c r="B175" s="36" t="s">
        <v>747</v>
      </c>
      <c r="C175" s="36" t="s">
        <v>748</v>
      </c>
      <c r="D175" s="36" t="s">
        <v>29</v>
      </c>
      <c r="E175" s="36" t="s">
        <v>27</v>
      </c>
      <c r="F175" s="36" t="s">
        <v>28</v>
      </c>
      <c r="G175" s="36" t="s">
        <v>749</v>
      </c>
      <c r="H175" s="36" t="s">
        <v>750</v>
      </c>
      <c r="I175" s="37" t="s">
        <v>29</v>
      </c>
      <c r="J175" s="17"/>
    </row>
    <row r="176" spans="2:10" x14ac:dyDescent="0.25">
      <c r="B176" s="36" t="s">
        <v>22</v>
      </c>
      <c r="C176" s="36" t="s">
        <v>751</v>
      </c>
      <c r="D176" s="36" t="s">
        <v>29</v>
      </c>
      <c r="E176" s="36" t="s">
        <v>27</v>
      </c>
      <c r="F176" s="36" t="s">
        <v>28</v>
      </c>
      <c r="G176" s="36" t="s">
        <v>752</v>
      </c>
      <c r="H176" s="36" t="s">
        <v>753</v>
      </c>
      <c r="I176" s="37" t="s">
        <v>29</v>
      </c>
      <c r="J176" s="17"/>
    </row>
    <row r="177" spans="2:10" x14ac:dyDescent="0.25">
      <c r="B177" s="36" t="s">
        <v>754</v>
      </c>
      <c r="C177" s="36" t="s">
        <v>755</v>
      </c>
      <c r="D177" s="36" t="s">
        <v>1827</v>
      </c>
      <c r="E177" s="36" t="s">
        <v>27</v>
      </c>
      <c r="F177" s="36" t="s">
        <v>28</v>
      </c>
      <c r="G177" s="36" t="s">
        <v>756</v>
      </c>
      <c r="H177" s="36" t="s">
        <v>757</v>
      </c>
      <c r="I177" s="25">
        <v>46152</v>
      </c>
      <c r="J177" s="17">
        <v>0.45609953703703704</v>
      </c>
    </row>
    <row r="178" spans="2:10" x14ac:dyDescent="0.25">
      <c r="B178" s="36" t="s">
        <v>758</v>
      </c>
      <c r="C178" s="36" t="s">
        <v>759</v>
      </c>
      <c r="D178" s="36" t="s">
        <v>1725</v>
      </c>
      <c r="E178" s="36" t="s">
        <v>27</v>
      </c>
      <c r="F178" s="36" t="s">
        <v>28</v>
      </c>
      <c r="G178" s="36" t="s">
        <v>760</v>
      </c>
      <c r="H178" s="36" t="s">
        <v>761</v>
      </c>
      <c r="I178" s="25">
        <v>46147</v>
      </c>
      <c r="J178" s="17">
        <v>0.17675925925925925</v>
      </c>
    </row>
    <row r="179" spans="2:10" x14ac:dyDescent="0.25">
      <c r="B179" s="36" t="s">
        <v>762</v>
      </c>
      <c r="C179" s="36" t="s">
        <v>763</v>
      </c>
      <c r="D179" s="36" t="s">
        <v>1726</v>
      </c>
      <c r="E179" s="36" t="s">
        <v>27</v>
      </c>
      <c r="F179" s="36" t="s">
        <v>28</v>
      </c>
      <c r="G179" s="36" t="s">
        <v>764</v>
      </c>
      <c r="H179" s="36" t="s">
        <v>1712</v>
      </c>
      <c r="I179" s="25">
        <v>46142</v>
      </c>
      <c r="J179" s="17">
        <v>0.61728009259259264</v>
      </c>
    </row>
    <row r="180" spans="2:10" x14ac:dyDescent="0.25">
      <c r="B180" s="36" t="s">
        <v>765</v>
      </c>
      <c r="C180" s="36" t="s">
        <v>766</v>
      </c>
      <c r="D180" s="36" t="s">
        <v>29</v>
      </c>
      <c r="E180" s="36" t="s">
        <v>27</v>
      </c>
      <c r="F180" s="36" t="s">
        <v>28</v>
      </c>
      <c r="G180" s="36" t="s">
        <v>767</v>
      </c>
      <c r="H180" s="36" t="s">
        <v>768</v>
      </c>
      <c r="I180" s="37" t="s">
        <v>29</v>
      </c>
      <c r="J180" s="17"/>
    </row>
    <row r="181" spans="2:10" x14ac:dyDescent="0.25">
      <c r="B181" s="36" t="s">
        <v>769</v>
      </c>
      <c r="C181" s="36" t="s">
        <v>770</v>
      </c>
      <c r="D181" s="36" t="s">
        <v>29</v>
      </c>
      <c r="E181" s="36" t="s">
        <v>27</v>
      </c>
      <c r="F181" s="36" t="s">
        <v>28</v>
      </c>
      <c r="G181" s="36" t="s">
        <v>771</v>
      </c>
      <c r="H181" s="36" t="s">
        <v>772</v>
      </c>
      <c r="I181" s="37" t="s">
        <v>29</v>
      </c>
      <c r="J181" s="17"/>
    </row>
    <row r="182" spans="2:10" x14ac:dyDescent="0.25">
      <c r="B182" s="36" t="s">
        <v>52</v>
      </c>
      <c r="C182" s="36" t="s">
        <v>773</v>
      </c>
      <c r="D182" s="36" t="s">
        <v>1828</v>
      </c>
      <c r="E182" s="36" t="s">
        <v>27</v>
      </c>
      <c r="F182" s="36" t="s">
        <v>28</v>
      </c>
      <c r="G182" s="36" t="s">
        <v>774</v>
      </c>
      <c r="H182" s="36" t="s">
        <v>775</v>
      </c>
      <c r="I182" s="25">
        <v>46148</v>
      </c>
      <c r="J182" s="17">
        <v>0.6554861111111111</v>
      </c>
    </row>
    <row r="183" spans="2:10" x14ac:dyDescent="0.25">
      <c r="B183" s="36" t="s">
        <v>30</v>
      </c>
      <c r="C183" s="36" t="s">
        <v>776</v>
      </c>
      <c r="D183" s="36" t="s">
        <v>29</v>
      </c>
      <c r="E183" s="36" t="s">
        <v>27</v>
      </c>
      <c r="F183" s="36" t="s">
        <v>28</v>
      </c>
      <c r="G183" s="36" t="s">
        <v>777</v>
      </c>
      <c r="H183" s="36" t="s">
        <v>778</v>
      </c>
      <c r="I183" s="37" t="s">
        <v>29</v>
      </c>
      <c r="J183" s="17"/>
    </row>
    <row r="184" spans="2:10" x14ac:dyDescent="0.25">
      <c r="B184" s="36" t="s">
        <v>779</v>
      </c>
      <c r="C184" s="36" t="s">
        <v>780</v>
      </c>
      <c r="D184" s="36" t="s">
        <v>1727</v>
      </c>
      <c r="E184" s="36" t="s">
        <v>27</v>
      </c>
      <c r="F184" s="36" t="s">
        <v>28</v>
      </c>
      <c r="G184" s="36" t="s">
        <v>781</v>
      </c>
      <c r="H184" s="36" t="s">
        <v>782</v>
      </c>
      <c r="I184" s="25">
        <v>46147</v>
      </c>
      <c r="J184" s="17">
        <v>0.36850694444444443</v>
      </c>
    </row>
    <row r="185" spans="2:10" x14ac:dyDescent="0.25">
      <c r="B185" s="36" t="s">
        <v>783</v>
      </c>
      <c r="C185" s="36" t="s">
        <v>784</v>
      </c>
      <c r="D185" s="36" t="s">
        <v>29</v>
      </c>
      <c r="E185" s="36" t="s">
        <v>27</v>
      </c>
      <c r="F185" s="36" t="s">
        <v>28</v>
      </c>
      <c r="G185" s="36" t="s">
        <v>785</v>
      </c>
      <c r="H185" s="36" t="s">
        <v>786</v>
      </c>
      <c r="I185" s="37" t="s">
        <v>29</v>
      </c>
      <c r="J185" s="17"/>
    </row>
    <row r="186" spans="2:10" x14ac:dyDescent="0.25">
      <c r="B186" s="36" t="s">
        <v>787</v>
      </c>
      <c r="C186" s="36" t="s">
        <v>788</v>
      </c>
      <c r="D186" s="36" t="s">
        <v>29</v>
      </c>
      <c r="E186" s="36" t="s">
        <v>27</v>
      </c>
      <c r="F186" s="36" t="s">
        <v>28</v>
      </c>
      <c r="G186" s="36" t="s">
        <v>789</v>
      </c>
      <c r="H186" s="36" t="s">
        <v>790</v>
      </c>
      <c r="I186" s="37" t="s">
        <v>29</v>
      </c>
      <c r="J186" s="17"/>
    </row>
    <row r="187" spans="2:10" x14ac:dyDescent="0.25">
      <c r="B187" s="36" t="s">
        <v>20</v>
      </c>
      <c r="C187" s="36" t="s">
        <v>791</v>
      </c>
      <c r="D187" s="36" t="s">
        <v>1829</v>
      </c>
      <c r="E187" s="36" t="s">
        <v>27</v>
      </c>
      <c r="F187" s="36" t="s">
        <v>28</v>
      </c>
      <c r="G187" s="36" t="s">
        <v>792</v>
      </c>
      <c r="H187" s="36" t="s">
        <v>793</v>
      </c>
      <c r="I187" s="25">
        <v>46149</v>
      </c>
      <c r="J187" s="17">
        <v>0.90313657407407411</v>
      </c>
    </row>
    <row r="188" spans="2:10" x14ac:dyDescent="0.25">
      <c r="B188" s="36" t="s">
        <v>794</v>
      </c>
      <c r="C188" s="36" t="s">
        <v>795</v>
      </c>
      <c r="D188" s="36" t="s">
        <v>1830</v>
      </c>
      <c r="E188" s="36" t="s">
        <v>27</v>
      </c>
      <c r="F188" s="36" t="s">
        <v>28</v>
      </c>
      <c r="G188" s="36" t="s">
        <v>796</v>
      </c>
      <c r="H188" s="36" t="s">
        <v>797</v>
      </c>
      <c r="I188" s="25">
        <v>46149</v>
      </c>
      <c r="J188" s="17">
        <v>0.82758101851851851</v>
      </c>
    </row>
    <row r="189" spans="2:10" x14ac:dyDescent="0.25">
      <c r="B189" s="36" t="s">
        <v>798</v>
      </c>
      <c r="C189" s="36" t="s">
        <v>799</v>
      </c>
      <c r="D189" s="36" t="s">
        <v>1728</v>
      </c>
      <c r="E189" s="36" t="s">
        <v>27</v>
      </c>
      <c r="F189" s="36" t="s">
        <v>28</v>
      </c>
      <c r="G189" s="36" t="s">
        <v>800</v>
      </c>
      <c r="H189" s="36" t="s">
        <v>801</v>
      </c>
      <c r="I189" s="25">
        <v>46143</v>
      </c>
      <c r="J189" s="17">
        <v>0.44343749999999998</v>
      </c>
    </row>
    <row r="190" spans="2:10" x14ac:dyDescent="0.25">
      <c r="B190" s="36" t="s">
        <v>32</v>
      </c>
      <c r="C190" s="36" t="s">
        <v>33</v>
      </c>
      <c r="D190" s="36" t="s">
        <v>1811</v>
      </c>
      <c r="E190" s="36" t="s">
        <v>34</v>
      </c>
      <c r="F190" s="36" t="s">
        <v>28</v>
      </c>
      <c r="G190" s="36" t="s">
        <v>35</v>
      </c>
      <c r="H190" s="36" t="s">
        <v>36</v>
      </c>
      <c r="I190" s="25">
        <v>46153</v>
      </c>
      <c r="J190" s="17">
        <v>0.32855324074074072</v>
      </c>
    </row>
    <row r="191" spans="2:10" x14ac:dyDescent="0.25">
      <c r="B191" s="36" t="s">
        <v>802</v>
      </c>
      <c r="C191" s="36" t="s">
        <v>803</v>
      </c>
      <c r="D191" s="36" t="s">
        <v>29</v>
      </c>
      <c r="E191" s="36" t="s">
        <v>27</v>
      </c>
      <c r="F191" s="36" t="s">
        <v>28</v>
      </c>
      <c r="G191" s="36" t="s">
        <v>804</v>
      </c>
      <c r="H191" s="36" t="s">
        <v>805</v>
      </c>
      <c r="I191" s="37" t="s">
        <v>29</v>
      </c>
      <c r="J191" s="17"/>
    </row>
    <row r="192" spans="2:10" x14ac:dyDescent="0.25">
      <c r="B192" s="36" t="s">
        <v>806</v>
      </c>
      <c r="C192" s="36" t="s">
        <v>807</v>
      </c>
      <c r="D192" s="36" t="s">
        <v>29</v>
      </c>
      <c r="E192" s="36" t="s">
        <v>27</v>
      </c>
      <c r="F192" s="36" t="s">
        <v>28</v>
      </c>
      <c r="G192" s="36" t="s">
        <v>808</v>
      </c>
      <c r="H192" s="36" t="s">
        <v>809</v>
      </c>
      <c r="I192" s="37" t="s">
        <v>29</v>
      </c>
      <c r="J192" s="17"/>
    </row>
    <row r="193" spans="2:10" x14ac:dyDescent="0.25">
      <c r="B193" s="36" t="s">
        <v>810</v>
      </c>
      <c r="C193" s="36" t="s">
        <v>811</v>
      </c>
      <c r="D193" s="36" t="s">
        <v>29</v>
      </c>
      <c r="E193" s="36" t="s">
        <v>27</v>
      </c>
      <c r="F193" s="36" t="s">
        <v>28</v>
      </c>
      <c r="G193" s="36" t="s">
        <v>812</v>
      </c>
      <c r="H193" s="36" t="s">
        <v>813</v>
      </c>
      <c r="I193" s="37" t="s">
        <v>29</v>
      </c>
      <c r="J193" s="17"/>
    </row>
    <row r="194" spans="2:10" x14ac:dyDescent="0.25">
      <c r="B194" s="36" t="s">
        <v>814</v>
      </c>
      <c r="C194" s="36" t="s">
        <v>815</v>
      </c>
      <c r="D194" s="36" t="s">
        <v>29</v>
      </c>
      <c r="E194" s="36" t="s">
        <v>27</v>
      </c>
      <c r="F194" s="36" t="s">
        <v>28</v>
      </c>
      <c r="G194" s="36" t="s">
        <v>816</v>
      </c>
      <c r="H194" s="36" t="s">
        <v>817</v>
      </c>
      <c r="I194" s="37" t="s">
        <v>29</v>
      </c>
      <c r="J194" s="17"/>
    </row>
    <row r="195" spans="2:10" x14ac:dyDescent="0.25">
      <c r="B195" s="36" t="s">
        <v>818</v>
      </c>
      <c r="C195" s="36" t="s">
        <v>819</v>
      </c>
      <c r="D195" s="36" t="s">
        <v>29</v>
      </c>
      <c r="E195" s="36" t="s">
        <v>27</v>
      </c>
      <c r="F195" s="36" t="s">
        <v>28</v>
      </c>
      <c r="G195" s="36" t="s">
        <v>820</v>
      </c>
      <c r="H195" s="36" t="s">
        <v>821</v>
      </c>
      <c r="I195" s="37" t="s">
        <v>29</v>
      </c>
      <c r="J195" s="17"/>
    </row>
    <row r="196" spans="2:10" x14ac:dyDescent="0.25">
      <c r="B196" s="36" t="s">
        <v>822</v>
      </c>
      <c r="C196" s="36" t="s">
        <v>823</v>
      </c>
      <c r="D196" s="36" t="s">
        <v>824</v>
      </c>
      <c r="E196" s="36" t="s">
        <v>27</v>
      </c>
      <c r="F196" s="36" t="s">
        <v>28</v>
      </c>
      <c r="G196" s="36" t="s">
        <v>825</v>
      </c>
      <c r="H196" s="36" t="s">
        <v>826</v>
      </c>
      <c r="I196" s="25">
        <v>46139</v>
      </c>
      <c r="J196" s="17">
        <v>0.71090277777777777</v>
      </c>
    </row>
    <row r="197" spans="2:10" x14ac:dyDescent="0.25">
      <c r="B197" s="36" t="s">
        <v>827</v>
      </c>
      <c r="C197" s="36" t="s">
        <v>828</v>
      </c>
      <c r="D197" s="36" t="s">
        <v>1729</v>
      </c>
      <c r="E197" s="36" t="s">
        <v>27</v>
      </c>
      <c r="F197" s="36" t="s">
        <v>28</v>
      </c>
      <c r="G197" s="36" t="s">
        <v>829</v>
      </c>
      <c r="H197" s="36" t="s">
        <v>830</v>
      </c>
      <c r="I197" s="25">
        <v>46146</v>
      </c>
      <c r="J197" s="17">
        <v>0.48927083333333332</v>
      </c>
    </row>
    <row r="198" spans="2:10" x14ac:dyDescent="0.25">
      <c r="B198" s="36" t="s">
        <v>831</v>
      </c>
      <c r="C198" s="36" t="s">
        <v>832</v>
      </c>
      <c r="D198" s="36" t="s">
        <v>29</v>
      </c>
      <c r="E198" s="36" t="s">
        <v>27</v>
      </c>
      <c r="F198" s="36" t="s">
        <v>28</v>
      </c>
      <c r="G198" s="36" t="s">
        <v>833</v>
      </c>
      <c r="H198" s="36" t="s">
        <v>834</v>
      </c>
      <c r="I198" s="37" t="s">
        <v>29</v>
      </c>
      <c r="J198" s="17"/>
    </row>
    <row r="199" spans="2:10" x14ac:dyDescent="0.25">
      <c r="B199" s="36" t="s">
        <v>835</v>
      </c>
      <c r="C199" s="36" t="s">
        <v>836</v>
      </c>
      <c r="D199" s="36" t="s">
        <v>837</v>
      </c>
      <c r="E199" s="36" t="s">
        <v>27</v>
      </c>
      <c r="F199" s="36" t="s">
        <v>28</v>
      </c>
      <c r="G199" s="36" t="s">
        <v>838</v>
      </c>
      <c r="H199" s="36" t="s">
        <v>839</v>
      </c>
      <c r="I199" s="25">
        <v>46138</v>
      </c>
      <c r="J199" s="17">
        <v>0.85868055555555556</v>
      </c>
    </row>
    <row r="200" spans="2:10" x14ac:dyDescent="0.25">
      <c r="B200" s="36" t="s">
        <v>840</v>
      </c>
      <c r="C200" s="36" t="s">
        <v>841</v>
      </c>
      <c r="D200" s="36" t="s">
        <v>29</v>
      </c>
      <c r="E200" s="36" t="s">
        <v>27</v>
      </c>
      <c r="F200" s="36" t="s">
        <v>28</v>
      </c>
      <c r="G200" s="36" t="s">
        <v>842</v>
      </c>
      <c r="H200" s="36" t="s">
        <v>843</v>
      </c>
      <c r="I200" s="37" t="s">
        <v>29</v>
      </c>
      <c r="J200" s="17"/>
    </row>
    <row r="201" spans="2:10" x14ac:dyDescent="0.25">
      <c r="B201" s="36" t="s">
        <v>844</v>
      </c>
      <c r="C201" s="36" t="s">
        <v>845</v>
      </c>
      <c r="D201" s="36" t="s">
        <v>846</v>
      </c>
      <c r="E201" s="36" t="s">
        <v>27</v>
      </c>
      <c r="F201" s="36" t="s">
        <v>28</v>
      </c>
      <c r="G201" s="36" t="s">
        <v>847</v>
      </c>
      <c r="H201" s="36" t="s">
        <v>848</v>
      </c>
      <c r="I201" s="25">
        <v>46135</v>
      </c>
      <c r="J201" s="17">
        <v>0.85032407407407407</v>
      </c>
    </row>
    <row r="202" spans="2:10" x14ac:dyDescent="0.25">
      <c r="B202" s="36" t="s">
        <v>849</v>
      </c>
      <c r="C202" s="36" t="s">
        <v>850</v>
      </c>
      <c r="D202" s="36" t="s">
        <v>29</v>
      </c>
      <c r="E202" s="36" t="s">
        <v>27</v>
      </c>
      <c r="F202" s="36" t="s">
        <v>28</v>
      </c>
      <c r="G202" s="36" t="s">
        <v>851</v>
      </c>
      <c r="H202" s="36" t="s">
        <v>852</v>
      </c>
      <c r="I202" s="37" t="s">
        <v>29</v>
      </c>
      <c r="J202" s="17"/>
    </row>
    <row r="203" spans="2:10" x14ac:dyDescent="0.25">
      <c r="B203" s="36" t="s">
        <v>853</v>
      </c>
      <c r="C203" s="36" t="s">
        <v>854</v>
      </c>
      <c r="D203" s="36" t="s">
        <v>1831</v>
      </c>
      <c r="E203" s="36" t="s">
        <v>27</v>
      </c>
      <c r="F203" s="36" t="s">
        <v>28</v>
      </c>
      <c r="G203" s="36" t="s">
        <v>855</v>
      </c>
      <c r="H203" s="36" t="s">
        <v>856</v>
      </c>
      <c r="I203" s="25">
        <v>46152</v>
      </c>
      <c r="J203" s="17">
        <v>0.70686342592592588</v>
      </c>
    </row>
    <row r="204" spans="2:10" x14ac:dyDescent="0.25">
      <c r="B204" s="36" t="s">
        <v>59</v>
      </c>
      <c r="C204" s="36" t="s">
        <v>857</v>
      </c>
      <c r="D204" s="36" t="s">
        <v>29</v>
      </c>
      <c r="E204" s="36" t="s">
        <v>27</v>
      </c>
      <c r="F204" s="36" t="s">
        <v>28</v>
      </c>
      <c r="G204" s="36" t="s">
        <v>858</v>
      </c>
      <c r="H204" s="36" t="s">
        <v>859</v>
      </c>
      <c r="I204" s="37" t="s">
        <v>29</v>
      </c>
      <c r="J204" s="17"/>
    </row>
    <row r="205" spans="2:10" x14ac:dyDescent="0.25">
      <c r="B205" s="36" t="s">
        <v>860</v>
      </c>
      <c r="C205" s="36" t="s">
        <v>861</v>
      </c>
      <c r="D205" s="36" t="s">
        <v>1730</v>
      </c>
      <c r="E205" s="36" t="s">
        <v>27</v>
      </c>
      <c r="F205" s="36" t="s">
        <v>28</v>
      </c>
      <c r="G205" s="36" t="s">
        <v>862</v>
      </c>
      <c r="H205" s="36" t="s">
        <v>863</v>
      </c>
      <c r="I205" s="25">
        <v>46144</v>
      </c>
      <c r="J205" s="17">
        <v>0.68608796296296293</v>
      </c>
    </row>
    <row r="206" spans="2:10" x14ac:dyDescent="0.25">
      <c r="B206" s="36" t="s">
        <v>864</v>
      </c>
      <c r="C206" s="36" t="s">
        <v>865</v>
      </c>
      <c r="D206" s="36" t="s">
        <v>1832</v>
      </c>
      <c r="E206" s="36" t="s">
        <v>27</v>
      </c>
      <c r="F206" s="36" t="s">
        <v>28</v>
      </c>
      <c r="G206" s="36" t="s">
        <v>866</v>
      </c>
      <c r="H206" s="36" t="s">
        <v>867</v>
      </c>
      <c r="I206" s="25">
        <v>46149</v>
      </c>
      <c r="J206" s="17">
        <v>0.89008101851851851</v>
      </c>
    </row>
    <row r="207" spans="2:10" x14ac:dyDescent="0.25">
      <c r="B207" s="36" t="s">
        <v>868</v>
      </c>
      <c r="C207" s="36" t="s">
        <v>869</v>
      </c>
      <c r="D207" s="36" t="s">
        <v>29</v>
      </c>
      <c r="E207" s="36" t="s">
        <v>27</v>
      </c>
      <c r="F207" s="36" t="s">
        <v>28</v>
      </c>
      <c r="G207" s="36" t="s">
        <v>870</v>
      </c>
      <c r="H207" s="36" t="s">
        <v>871</v>
      </c>
      <c r="I207" s="37" t="s">
        <v>29</v>
      </c>
      <c r="J207" s="17"/>
    </row>
    <row r="208" spans="2:10" x14ac:dyDescent="0.25">
      <c r="B208" s="36" t="s">
        <v>872</v>
      </c>
      <c r="C208" s="36" t="s">
        <v>873</v>
      </c>
      <c r="D208" s="36" t="s">
        <v>1731</v>
      </c>
      <c r="E208" s="36" t="s">
        <v>27</v>
      </c>
      <c r="F208" s="36" t="s">
        <v>28</v>
      </c>
      <c r="G208" s="36" t="s">
        <v>874</v>
      </c>
      <c r="H208" s="36" t="s">
        <v>875</v>
      </c>
      <c r="I208" s="25">
        <v>46143</v>
      </c>
      <c r="J208" s="17">
        <v>0.90465277777777775</v>
      </c>
    </row>
    <row r="209" spans="2:10" x14ac:dyDescent="0.25">
      <c r="B209" s="36" t="s">
        <v>876</v>
      </c>
      <c r="C209" s="36" t="s">
        <v>877</v>
      </c>
      <c r="D209" s="36" t="s">
        <v>29</v>
      </c>
      <c r="E209" s="36" t="s">
        <v>27</v>
      </c>
      <c r="F209" s="36" t="s">
        <v>28</v>
      </c>
      <c r="G209" s="36" t="s">
        <v>878</v>
      </c>
      <c r="H209" s="36" t="s">
        <v>879</v>
      </c>
      <c r="I209" s="37" t="s">
        <v>29</v>
      </c>
      <c r="J209" s="17"/>
    </row>
    <row r="210" spans="2:10" x14ac:dyDescent="0.25">
      <c r="B210" s="36" t="s">
        <v>880</v>
      </c>
      <c r="C210" s="36" t="s">
        <v>881</v>
      </c>
      <c r="D210" s="36" t="s">
        <v>29</v>
      </c>
      <c r="E210" s="36" t="s">
        <v>27</v>
      </c>
      <c r="F210" s="36" t="s">
        <v>28</v>
      </c>
      <c r="G210" s="36" t="s">
        <v>882</v>
      </c>
      <c r="H210" s="36" t="s">
        <v>883</v>
      </c>
      <c r="I210" s="37" t="s">
        <v>29</v>
      </c>
      <c r="J210" s="17"/>
    </row>
    <row r="211" spans="2:10" x14ac:dyDescent="0.25">
      <c r="B211" s="36" t="s">
        <v>37</v>
      </c>
      <c r="C211" s="36" t="s">
        <v>884</v>
      </c>
      <c r="D211" s="36" t="s">
        <v>29</v>
      </c>
      <c r="E211" s="36" t="s">
        <v>27</v>
      </c>
      <c r="F211" s="36" t="s">
        <v>28</v>
      </c>
      <c r="G211" s="36" t="s">
        <v>885</v>
      </c>
      <c r="H211" s="36" t="s">
        <v>886</v>
      </c>
      <c r="I211" s="37" t="s">
        <v>29</v>
      </c>
      <c r="J211" s="17"/>
    </row>
    <row r="212" spans="2:10" x14ac:dyDescent="0.25">
      <c r="B212" s="36" t="s">
        <v>887</v>
      </c>
      <c r="C212" s="36" t="s">
        <v>888</v>
      </c>
      <c r="D212" s="36" t="s">
        <v>29</v>
      </c>
      <c r="E212" s="36" t="s">
        <v>27</v>
      </c>
      <c r="F212" s="36" t="s">
        <v>28</v>
      </c>
      <c r="G212" s="36" t="s">
        <v>889</v>
      </c>
      <c r="H212" s="36" t="s">
        <v>890</v>
      </c>
      <c r="I212" s="37" t="s">
        <v>29</v>
      </c>
      <c r="J212" s="17"/>
    </row>
    <row r="213" spans="2:10" x14ac:dyDescent="0.25">
      <c r="B213" s="36" t="s">
        <v>891</v>
      </c>
      <c r="C213" s="36" t="s">
        <v>892</v>
      </c>
      <c r="D213" s="36" t="s">
        <v>29</v>
      </c>
      <c r="E213" s="36" t="s">
        <v>27</v>
      </c>
      <c r="F213" s="36" t="s">
        <v>28</v>
      </c>
      <c r="G213" s="36" t="s">
        <v>893</v>
      </c>
      <c r="H213" s="36" t="s">
        <v>894</v>
      </c>
      <c r="I213" s="37" t="s">
        <v>29</v>
      </c>
      <c r="J213" s="17"/>
    </row>
    <row r="214" spans="2:10" x14ac:dyDescent="0.25">
      <c r="B214" s="36" t="s">
        <v>42</v>
      </c>
      <c r="C214" s="36" t="s">
        <v>895</v>
      </c>
      <c r="D214" s="36" t="s">
        <v>29</v>
      </c>
      <c r="E214" s="36" t="s">
        <v>27</v>
      </c>
      <c r="F214" s="36" t="s">
        <v>28</v>
      </c>
      <c r="G214" s="36" t="s">
        <v>896</v>
      </c>
      <c r="H214" s="36" t="s">
        <v>897</v>
      </c>
      <c r="I214" s="37" t="s">
        <v>29</v>
      </c>
      <c r="J214" s="17"/>
    </row>
    <row r="215" spans="2:10" x14ac:dyDescent="0.25">
      <c r="B215" s="36" t="s">
        <v>898</v>
      </c>
      <c r="C215" s="36" t="s">
        <v>899</v>
      </c>
      <c r="D215" s="36" t="s">
        <v>1732</v>
      </c>
      <c r="E215" s="36" t="s">
        <v>27</v>
      </c>
      <c r="F215" s="36" t="s">
        <v>28</v>
      </c>
      <c r="G215" s="36" t="s">
        <v>900</v>
      </c>
      <c r="H215" s="36" t="s">
        <v>901</v>
      </c>
      <c r="I215" s="25">
        <v>46147</v>
      </c>
      <c r="J215" s="17">
        <v>0.91784722222222226</v>
      </c>
    </row>
    <row r="216" spans="2:10" x14ac:dyDescent="0.25">
      <c r="B216" s="36" t="s">
        <v>902</v>
      </c>
      <c r="C216" s="36" t="s">
        <v>903</v>
      </c>
      <c r="D216" s="36" t="s">
        <v>29</v>
      </c>
      <c r="E216" s="36" t="s">
        <v>27</v>
      </c>
      <c r="F216" s="36" t="s">
        <v>28</v>
      </c>
      <c r="G216" s="36" t="s">
        <v>904</v>
      </c>
      <c r="H216" s="36" t="s">
        <v>905</v>
      </c>
      <c r="I216" s="37" t="s">
        <v>29</v>
      </c>
      <c r="J216" s="17"/>
    </row>
    <row r="217" spans="2:10" x14ac:dyDescent="0.25">
      <c r="B217" s="36" t="s">
        <v>906</v>
      </c>
      <c r="C217" s="36" t="s">
        <v>907</v>
      </c>
      <c r="D217" s="36" t="s">
        <v>29</v>
      </c>
      <c r="E217" s="36" t="s">
        <v>27</v>
      </c>
      <c r="F217" s="36" t="s">
        <v>28</v>
      </c>
      <c r="G217" s="36" t="s">
        <v>908</v>
      </c>
      <c r="H217" s="36" t="s">
        <v>909</v>
      </c>
      <c r="I217" s="37" t="s">
        <v>29</v>
      </c>
      <c r="J217" s="17"/>
    </row>
    <row r="218" spans="2:10" x14ac:dyDescent="0.25">
      <c r="B218" s="36" t="s">
        <v>910</v>
      </c>
      <c r="C218" s="36" t="s">
        <v>911</v>
      </c>
      <c r="D218" s="36" t="s">
        <v>1833</v>
      </c>
      <c r="E218" s="36" t="s">
        <v>27</v>
      </c>
      <c r="F218" s="36" t="s">
        <v>28</v>
      </c>
      <c r="G218" s="36" t="s">
        <v>912</v>
      </c>
      <c r="H218" s="36" t="s">
        <v>913</v>
      </c>
      <c r="I218" s="25">
        <v>46149</v>
      </c>
      <c r="J218" s="17">
        <v>0.80325231481481485</v>
      </c>
    </row>
    <row r="219" spans="2:10" x14ac:dyDescent="0.25">
      <c r="B219" s="36" t="s">
        <v>914</v>
      </c>
      <c r="C219" s="36" t="s">
        <v>915</v>
      </c>
      <c r="D219" s="36" t="s">
        <v>29</v>
      </c>
      <c r="E219" s="36" t="s">
        <v>27</v>
      </c>
      <c r="F219" s="36" t="s">
        <v>28</v>
      </c>
      <c r="G219" s="36" t="s">
        <v>916</v>
      </c>
      <c r="H219" s="36" t="s">
        <v>917</v>
      </c>
      <c r="I219" s="37" t="s">
        <v>29</v>
      </c>
      <c r="J219" s="17"/>
    </row>
    <row r="220" spans="2:10" x14ac:dyDescent="0.25">
      <c r="B220" s="36" t="s">
        <v>918</v>
      </c>
      <c r="C220" s="36" t="s">
        <v>919</v>
      </c>
      <c r="D220" s="36" t="s">
        <v>1834</v>
      </c>
      <c r="E220" s="36" t="s">
        <v>27</v>
      </c>
      <c r="F220" s="36" t="s">
        <v>28</v>
      </c>
      <c r="G220" s="36" t="s">
        <v>920</v>
      </c>
      <c r="H220" s="36" t="s">
        <v>921</v>
      </c>
      <c r="I220" s="25">
        <v>46152</v>
      </c>
      <c r="J220" s="17">
        <v>0.84097222222222223</v>
      </c>
    </row>
    <row r="221" spans="2:10" x14ac:dyDescent="0.25">
      <c r="B221" s="36" t="s">
        <v>922</v>
      </c>
      <c r="C221" s="36" t="s">
        <v>923</v>
      </c>
      <c r="D221" s="36" t="s">
        <v>1835</v>
      </c>
      <c r="E221" s="36" t="s">
        <v>27</v>
      </c>
      <c r="F221" s="36" t="s">
        <v>28</v>
      </c>
      <c r="G221" s="36" t="s">
        <v>924</v>
      </c>
      <c r="H221" s="36" t="s">
        <v>925</v>
      </c>
      <c r="I221" s="25">
        <v>46152</v>
      </c>
      <c r="J221" s="17">
        <v>0.48478009259259258</v>
      </c>
    </row>
    <row r="222" spans="2:10" x14ac:dyDescent="0.25">
      <c r="B222" s="36" t="s">
        <v>926</v>
      </c>
      <c r="C222" s="36" t="s">
        <v>927</v>
      </c>
      <c r="D222" s="36" t="s">
        <v>29</v>
      </c>
      <c r="E222" s="36" t="s">
        <v>27</v>
      </c>
      <c r="F222" s="36" t="s">
        <v>28</v>
      </c>
      <c r="G222" s="36" t="s">
        <v>928</v>
      </c>
      <c r="H222" s="36" t="s">
        <v>929</v>
      </c>
      <c r="I222" s="37" t="s">
        <v>29</v>
      </c>
      <c r="J222" s="17"/>
    </row>
    <row r="223" spans="2:10" x14ac:dyDescent="0.25">
      <c r="B223" s="36" t="s">
        <v>930</v>
      </c>
      <c r="C223" s="36" t="s">
        <v>931</v>
      </c>
      <c r="D223" s="36" t="s">
        <v>29</v>
      </c>
      <c r="E223" s="36" t="s">
        <v>27</v>
      </c>
      <c r="F223" s="36" t="s">
        <v>28</v>
      </c>
      <c r="G223" s="36" t="s">
        <v>932</v>
      </c>
      <c r="H223" s="36" t="s">
        <v>933</v>
      </c>
      <c r="I223" s="37" t="s">
        <v>29</v>
      </c>
      <c r="J223" s="17"/>
    </row>
    <row r="224" spans="2:10" x14ac:dyDescent="0.25">
      <c r="B224" s="36" t="s">
        <v>934</v>
      </c>
      <c r="C224" s="36" t="s">
        <v>935</v>
      </c>
      <c r="D224" s="36" t="s">
        <v>1836</v>
      </c>
      <c r="E224" s="36" t="s">
        <v>27</v>
      </c>
      <c r="F224" s="36" t="s">
        <v>28</v>
      </c>
      <c r="G224" s="36" t="s">
        <v>936</v>
      </c>
      <c r="H224" s="36" t="s">
        <v>937</v>
      </c>
      <c r="I224" s="25">
        <v>46150</v>
      </c>
      <c r="J224" s="17">
        <v>0.75988425925925929</v>
      </c>
    </row>
    <row r="225" spans="2:10" x14ac:dyDescent="0.25">
      <c r="B225" s="36" t="s">
        <v>938</v>
      </c>
      <c r="C225" s="36" t="s">
        <v>939</v>
      </c>
      <c r="D225" s="36" t="s">
        <v>1837</v>
      </c>
      <c r="E225" s="36" t="s">
        <v>27</v>
      </c>
      <c r="F225" s="36" t="s">
        <v>28</v>
      </c>
      <c r="G225" s="36" t="s">
        <v>940</v>
      </c>
      <c r="H225" s="36" t="s">
        <v>941</v>
      </c>
      <c r="I225" s="25">
        <v>46152</v>
      </c>
      <c r="J225" s="17">
        <v>0.73260416666666661</v>
      </c>
    </row>
    <row r="226" spans="2:10" x14ac:dyDescent="0.25">
      <c r="B226" s="36" t="s">
        <v>56</v>
      </c>
      <c r="C226" s="36" t="s">
        <v>942</v>
      </c>
      <c r="D226" s="36" t="s">
        <v>29</v>
      </c>
      <c r="E226" s="36" t="s">
        <v>27</v>
      </c>
      <c r="F226" s="36" t="s">
        <v>28</v>
      </c>
      <c r="G226" s="36" t="s">
        <v>943</v>
      </c>
      <c r="H226" s="36" t="s">
        <v>944</v>
      </c>
      <c r="I226" s="37" t="s">
        <v>29</v>
      </c>
      <c r="J226" s="17"/>
    </row>
    <row r="227" spans="2:10" x14ac:dyDescent="0.25">
      <c r="B227" s="36" t="s">
        <v>945</v>
      </c>
      <c r="C227" s="36" t="s">
        <v>946</v>
      </c>
      <c r="D227" s="36" t="s">
        <v>1838</v>
      </c>
      <c r="E227" s="36" t="s">
        <v>27</v>
      </c>
      <c r="F227" s="36" t="s">
        <v>28</v>
      </c>
      <c r="G227" s="36" t="s">
        <v>947</v>
      </c>
      <c r="H227" s="36" t="s">
        <v>948</v>
      </c>
      <c r="I227" s="25">
        <v>46150</v>
      </c>
      <c r="J227" s="17">
        <v>0.48996527777777776</v>
      </c>
    </row>
    <row r="228" spans="2:10" x14ac:dyDescent="0.25">
      <c r="B228" s="36" t="s">
        <v>949</v>
      </c>
      <c r="C228" s="36" t="s">
        <v>950</v>
      </c>
      <c r="D228" s="36" t="s">
        <v>1733</v>
      </c>
      <c r="E228" s="36" t="s">
        <v>27</v>
      </c>
      <c r="F228" s="36" t="s">
        <v>28</v>
      </c>
      <c r="G228" s="36" t="s">
        <v>951</v>
      </c>
      <c r="H228" s="36" t="s">
        <v>952</v>
      </c>
      <c r="I228" s="25">
        <v>46146</v>
      </c>
      <c r="J228" s="17">
        <v>0.67281250000000004</v>
      </c>
    </row>
    <row r="229" spans="2:10" x14ac:dyDescent="0.25">
      <c r="B229" s="36" t="s">
        <v>953</v>
      </c>
      <c r="C229" s="36" t="s">
        <v>954</v>
      </c>
      <c r="D229" s="36" t="s">
        <v>1734</v>
      </c>
      <c r="E229" s="36" t="s">
        <v>27</v>
      </c>
      <c r="F229" s="36" t="s">
        <v>28</v>
      </c>
      <c r="G229" s="36" t="s">
        <v>955</v>
      </c>
      <c r="H229" s="36" t="s">
        <v>956</v>
      </c>
      <c r="I229" s="25">
        <v>46143</v>
      </c>
      <c r="J229" s="17">
        <v>0.52468749999999997</v>
      </c>
    </row>
    <row r="230" spans="2:10" x14ac:dyDescent="0.25">
      <c r="B230" s="36" t="s">
        <v>957</v>
      </c>
      <c r="C230" s="36" t="s">
        <v>958</v>
      </c>
      <c r="D230" s="36" t="s">
        <v>29</v>
      </c>
      <c r="E230" s="36" t="s">
        <v>27</v>
      </c>
      <c r="F230" s="36" t="s">
        <v>28</v>
      </c>
      <c r="G230" s="36" t="s">
        <v>959</v>
      </c>
      <c r="H230" s="36" t="s">
        <v>960</v>
      </c>
      <c r="I230" s="37" t="s">
        <v>29</v>
      </c>
      <c r="J230" s="17"/>
    </row>
    <row r="231" spans="2:10" x14ac:dyDescent="0.25">
      <c r="B231" s="36" t="s">
        <v>675</v>
      </c>
      <c r="C231" s="36" t="s">
        <v>961</v>
      </c>
      <c r="D231" s="36" t="s">
        <v>29</v>
      </c>
      <c r="E231" s="36" t="s">
        <v>27</v>
      </c>
      <c r="F231" s="36" t="s">
        <v>28</v>
      </c>
      <c r="G231" s="36" t="s">
        <v>962</v>
      </c>
      <c r="H231" s="36" t="s">
        <v>963</v>
      </c>
      <c r="I231" s="37" t="s">
        <v>29</v>
      </c>
      <c r="J231" s="17"/>
    </row>
    <row r="232" spans="2:10" x14ac:dyDescent="0.25">
      <c r="B232" s="36" t="s">
        <v>964</v>
      </c>
      <c r="C232" s="36" t="s">
        <v>965</v>
      </c>
      <c r="D232" s="36" t="s">
        <v>1839</v>
      </c>
      <c r="E232" s="36" t="s">
        <v>27</v>
      </c>
      <c r="F232" s="36" t="s">
        <v>28</v>
      </c>
      <c r="G232" s="36" t="s">
        <v>966</v>
      </c>
      <c r="H232" s="36" t="s">
        <v>967</v>
      </c>
      <c r="I232" s="25">
        <v>46150</v>
      </c>
      <c r="J232" s="17">
        <v>0.5973032407407407</v>
      </c>
    </row>
    <row r="233" spans="2:10" x14ac:dyDescent="0.25">
      <c r="B233" s="36" t="s">
        <v>968</v>
      </c>
      <c r="C233" s="36" t="s">
        <v>969</v>
      </c>
      <c r="D233" s="36" t="s">
        <v>1840</v>
      </c>
      <c r="E233" s="36" t="s">
        <v>27</v>
      </c>
      <c r="F233" s="36" t="s">
        <v>28</v>
      </c>
      <c r="G233" s="36" t="s">
        <v>970</v>
      </c>
      <c r="H233" s="36" t="s">
        <v>971</v>
      </c>
      <c r="I233" s="25">
        <v>46151</v>
      </c>
      <c r="J233" s="17">
        <v>0.76410879629629624</v>
      </c>
    </row>
    <row r="234" spans="2:10" x14ac:dyDescent="0.25">
      <c r="B234" s="36" t="s">
        <v>48</v>
      </c>
      <c r="C234" s="36" t="s">
        <v>972</v>
      </c>
      <c r="D234" s="36" t="s">
        <v>1735</v>
      </c>
      <c r="E234" s="36" t="s">
        <v>27</v>
      </c>
      <c r="F234" s="36" t="s">
        <v>28</v>
      </c>
      <c r="G234" s="36" t="s">
        <v>973</v>
      </c>
      <c r="H234" s="36" t="s">
        <v>974</v>
      </c>
      <c r="I234" s="25">
        <v>46143</v>
      </c>
      <c r="J234" s="17">
        <v>0.47260416666666666</v>
      </c>
    </row>
    <row r="235" spans="2:10" x14ac:dyDescent="0.25">
      <c r="B235" s="36" t="s">
        <v>975</v>
      </c>
      <c r="C235" s="36" t="s">
        <v>976</v>
      </c>
      <c r="D235" s="36" t="s">
        <v>1736</v>
      </c>
      <c r="E235" s="36" t="s">
        <v>27</v>
      </c>
      <c r="F235" s="36" t="s">
        <v>28</v>
      </c>
      <c r="G235" s="36" t="s">
        <v>977</v>
      </c>
      <c r="H235" s="36" t="s">
        <v>978</v>
      </c>
      <c r="I235" s="25">
        <v>46144</v>
      </c>
      <c r="J235" s="17">
        <v>0.46069444444444446</v>
      </c>
    </row>
    <row r="236" spans="2:10" x14ac:dyDescent="0.25">
      <c r="B236" s="36" t="s">
        <v>979</v>
      </c>
      <c r="C236" s="36" t="s">
        <v>980</v>
      </c>
      <c r="D236" s="36" t="s">
        <v>29</v>
      </c>
      <c r="E236" s="36" t="s">
        <v>27</v>
      </c>
      <c r="F236" s="36" t="s">
        <v>28</v>
      </c>
      <c r="G236" s="36" t="s">
        <v>981</v>
      </c>
      <c r="H236" s="36" t="s">
        <v>982</v>
      </c>
      <c r="I236" s="37" t="s">
        <v>29</v>
      </c>
      <c r="J236" s="17"/>
    </row>
    <row r="237" spans="2:10" x14ac:dyDescent="0.25">
      <c r="B237" s="36" t="s">
        <v>983</v>
      </c>
      <c r="C237" s="36" t="s">
        <v>984</v>
      </c>
      <c r="D237" s="36" t="s">
        <v>29</v>
      </c>
      <c r="E237" s="36" t="s">
        <v>27</v>
      </c>
      <c r="F237" s="36" t="s">
        <v>28</v>
      </c>
      <c r="G237" s="36" t="s">
        <v>985</v>
      </c>
      <c r="H237" s="36" t="s">
        <v>986</v>
      </c>
      <c r="I237" s="37" t="s">
        <v>29</v>
      </c>
      <c r="J237" s="17"/>
    </row>
    <row r="238" spans="2:10" x14ac:dyDescent="0.25">
      <c r="B238" s="36" t="s">
        <v>987</v>
      </c>
      <c r="C238" s="36" t="s">
        <v>988</v>
      </c>
      <c r="D238" s="36" t="s">
        <v>29</v>
      </c>
      <c r="E238" s="36" t="s">
        <v>27</v>
      </c>
      <c r="F238" s="36" t="s">
        <v>28</v>
      </c>
      <c r="G238" s="36" t="s">
        <v>989</v>
      </c>
      <c r="H238" s="36" t="s">
        <v>990</v>
      </c>
      <c r="I238" s="37" t="s">
        <v>29</v>
      </c>
      <c r="J238" s="17"/>
    </row>
    <row r="239" spans="2:10" ht="15.75" customHeight="1" x14ac:dyDescent="0.25">
      <c r="B239" s="36" t="s">
        <v>60</v>
      </c>
      <c r="C239" s="36" t="s">
        <v>991</v>
      </c>
      <c r="D239" s="36" t="s">
        <v>29</v>
      </c>
      <c r="E239" s="36" t="s">
        <v>27</v>
      </c>
      <c r="F239" s="36" t="s">
        <v>28</v>
      </c>
      <c r="G239" s="36" t="s">
        <v>992</v>
      </c>
      <c r="H239" s="36" t="s">
        <v>993</v>
      </c>
      <c r="I239" s="37" t="s">
        <v>29</v>
      </c>
      <c r="J239" s="17"/>
    </row>
    <row r="240" spans="2:10" x14ac:dyDescent="0.25">
      <c r="B240" s="36" t="s">
        <v>994</v>
      </c>
      <c r="C240" s="36" t="s">
        <v>995</v>
      </c>
      <c r="D240" s="36" t="s">
        <v>1841</v>
      </c>
      <c r="E240" s="36" t="s">
        <v>27</v>
      </c>
      <c r="F240" s="36" t="s">
        <v>28</v>
      </c>
      <c r="G240" s="36" t="s">
        <v>996</v>
      </c>
      <c r="H240" s="36" t="s">
        <v>997</v>
      </c>
      <c r="I240" s="25">
        <v>46152</v>
      </c>
      <c r="J240" s="17">
        <v>0.46731481481481479</v>
      </c>
    </row>
    <row r="241" spans="2:10" x14ac:dyDescent="0.25">
      <c r="B241" s="36" t="s">
        <v>998</v>
      </c>
      <c r="C241" s="36" t="s">
        <v>999</v>
      </c>
      <c r="D241" s="36" t="s">
        <v>29</v>
      </c>
      <c r="E241" s="36" t="s">
        <v>27</v>
      </c>
      <c r="F241" s="36" t="s">
        <v>28</v>
      </c>
      <c r="G241" s="36" t="s">
        <v>1000</v>
      </c>
      <c r="H241" s="36" t="s">
        <v>1001</v>
      </c>
      <c r="I241" s="37" t="s">
        <v>29</v>
      </c>
      <c r="J241" s="17"/>
    </row>
    <row r="242" spans="2:10" x14ac:dyDescent="0.25">
      <c r="B242" s="36" t="s">
        <v>1002</v>
      </c>
      <c r="C242" s="36" t="s">
        <v>1003</v>
      </c>
      <c r="D242" s="36" t="s">
        <v>1842</v>
      </c>
      <c r="E242" s="36" t="s">
        <v>27</v>
      </c>
      <c r="F242" s="36" t="s">
        <v>28</v>
      </c>
      <c r="G242" s="36" t="s">
        <v>1004</v>
      </c>
      <c r="H242" s="36" t="s">
        <v>1005</v>
      </c>
      <c r="I242" s="25">
        <v>46152</v>
      </c>
      <c r="J242" s="17">
        <v>0.69324074074074071</v>
      </c>
    </row>
    <row r="243" spans="2:10" x14ac:dyDescent="0.25">
      <c r="B243" s="36" t="s">
        <v>1006</v>
      </c>
      <c r="C243" s="36" t="s">
        <v>1007</v>
      </c>
      <c r="D243" s="36" t="s">
        <v>1008</v>
      </c>
      <c r="E243" s="36" t="s">
        <v>27</v>
      </c>
      <c r="F243" s="36" t="s">
        <v>28</v>
      </c>
      <c r="G243" s="36" t="s">
        <v>1009</v>
      </c>
      <c r="H243" s="36" t="s">
        <v>1010</v>
      </c>
      <c r="I243" s="25">
        <v>46142</v>
      </c>
      <c r="J243" s="17">
        <v>0.37042824074074077</v>
      </c>
    </row>
    <row r="244" spans="2:10" x14ac:dyDescent="0.25">
      <c r="B244" s="36" t="s">
        <v>1011</v>
      </c>
      <c r="C244" s="36" t="s">
        <v>1012</v>
      </c>
      <c r="D244" s="36" t="s">
        <v>29</v>
      </c>
      <c r="E244" s="36" t="s">
        <v>27</v>
      </c>
      <c r="F244" s="36" t="s">
        <v>28</v>
      </c>
      <c r="G244" s="36" t="s">
        <v>1013</v>
      </c>
      <c r="H244" s="36" t="s">
        <v>1014</v>
      </c>
      <c r="I244" s="37" t="s">
        <v>29</v>
      </c>
      <c r="J244" s="17"/>
    </row>
    <row r="245" spans="2:10" x14ac:dyDescent="0.25">
      <c r="B245" s="37" t="s">
        <v>1015</v>
      </c>
      <c r="C245" s="37" t="s">
        <v>1016</v>
      </c>
      <c r="D245" s="37" t="s">
        <v>1843</v>
      </c>
      <c r="E245" s="37" t="s">
        <v>27</v>
      </c>
      <c r="F245" s="37" t="s">
        <v>28</v>
      </c>
      <c r="G245" s="37" t="s">
        <v>1017</v>
      </c>
      <c r="H245" s="37" t="s">
        <v>1018</v>
      </c>
      <c r="I245" s="25">
        <v>46151</v>
      </c>
      <c r="J245" s="17">
        <v>0.60384259259259254</v>
      </c>
    </row>
    <row r="246" spans="2:10" x14ac:dyDescent="0.25">
      <c r="B246" s="37" t="s">
        <v>44</v>
      </c>
      <c r="C246" s="37" t="s">
        <v>1019</v>
      </c>
      <c r="D246" s="37" t="s">
        <v>29</v>
      </c>
      <c r="E246" s="37" t="s">
        <v>27</v>
      </c>
      <c r="F246" s="37" t="s">
        <v>28</v>
      </c>
      <c r="G246" s="37" t="s">
        <v>1020</v>
      </c>
      <c r="H246" s="37" t="s">
        <v>1021</v>
      </c>
      <c r="I246" s="37" t="s">
        <v>29</v>
      </c>
      <c r="J246" s="17"/>
    </row>
    <row r="247" spans="2:10" x14ac:dyDescent="0.25">
      <c r="B247" s="37" t="s">
        <v>21</v>
      </c>
      <c r="C247" s="37" t="s">
        <v>1022</v>
      </c>
      <c r="D247" s="37" t="s">
        <v>1756</v>
      </c>
      <c r="E247" s="37" t="s">
        <v>27</v>
      </c>
      <c r="F247" s="37" t="s">
        <v>28</v>
      </c>
      <c r="G247" s="37" t="s">
        <v>1023</v>
      </c>
      <c r="H247" s="37" t="s">
        <v>1024</v>
      </c>
      <c r="I247" s="25">
        <v>46145</v>
      </c>
      <c r="J247" s="17">
        <v>0.71645833333333331</v>
      </c>
    </row>
    <row r="248" spans="2:10" x14ac:dyDescent="0.25">
      <c r="B248" s="37" t="s">
        <v>1025</v>
      </c>
      <c r="C248" s="37" t="s">
        <v>1026</v>
      </c>
      <c r="D248" s="37" t="s">
        <v>1844</v>
      </c>
      <c r="E248" s="37" t="s">
        <v>27</v>
      </c>
      <c r="F248" s="37" t="s">
        <v>28</v>
      </c>
      <c r="G248" s="37" t="s">
        <v>1027</v>
      </c>
      <c r="H248" s="37" t="s">
        <v>1028</v>
      </c>
      <c r="I248" s="25">
        <v>46152</v>
      </c>
      <c r="J248" s="17">
        <v>0.73795138888888889</v>
      </c>
    </row>
    <row r="249" spans="2:10" x14ac:dyDescent="0.25">
      <c r="B249" s="37" t="s">
        <v>1029</v>
      </c>
      <c r="C249" s="37" t="s">
        <v>1030</v>
      </c>
      <c r="D249" s="37" t="s">
        <v>29</v>
      </c>
      <c r="E249" s="37" t="s">
        <v>27</v>
      </c>
      <c r="F249" s="37" t="s">
        <v>28</v>
      </c>
      <c r="G249" s="37" t="s">
        <v>1031</v>
      </c>
      <c r="H249" s="37" t="s">
        <v>1032</v>
      </c>
      <c r="I249" s="37" t="s">
        <v>29</v>
      </c>
    </row>
    <row r="250" spans="2:10" x14ac:dyDescent="0.25">
      <c r="B250" s="37" t="s">
        <v>1033</v>
      </c>
      <c r="C250" s="37" t="s">
        <v>1034</v>
      </c>
      <c r="D250" s="37" t="s">
        <v>29</v>
      </c>
      <c r="E250" s="37" t="s">
        <v>27</v>
      </c>
      <c r="F250" s="37" t="s">
        <v>28</v>
      </c>
      <c r="G250" s="37" t="s">
        <v>1035</v>
      </c>
      <c r="H250" s="37" t="s">
        <v>1036</v>
      </c>
      <c r="I250" s="37" t="s">
        <v>29</v>
      </c>
    </row>
    <row r="251" spans="2:10" x14ac:dyDescent="0.25">
      <c r="B251" s="37" t="s">
        <v>1037</v>
      </c>
      <c r="C251" s="37" t="s">
        <v>1038</v>
      </c>
      <c r="D251" s="37" t="s">
        <v>1039</v>
      </c>
      <c r="E251" s="37" t="s">
        <v>27</v>
      </c>
      <c r="F251" s="37" t="s">
        <v>28</v>
      </c>
      <c r="G251" s="37" t="s">
        <v>1040</v>
      </c>
      <c r="H251" s="37" t="s">
        <v>1041</v>
      </c>
      <c r="I251" s="25">
        <v>46139</v>
      </c>
      <c r="J251" s="17">
        <v>0.27089120370370373</v>
      </c>
    </row>
    <row r="252" spans="2:10" x14ac:dyDescent="0.25">
      <c r="B252" s="37" t="s">
        <v>1042</v>
      </c>
      <c r="C252" s="37" t="s">
        <v>1043</v>
      </c>
      <c r="D252" s="37" t="s">
        <v>29</v>
      </c>
      <c r="E252" s="37" t="s">
        <v>27</v>
      </c>
      <c r="F252" s="37" t="s">
        <v>28</v>
      </c>
      <c r="G252" s="37" t="s">
        <v>1044</v>
      </c>
      <c r="H252" s="37" t="s">
        <v>1045</v>
      </c>
      <c r="I252" s="37" t="s">
        <v>29</v>
      </c>
      <c r="J252" s="17"/>
    </row>
    <row r="253" spans="2:10" x14ac:dyDescent="0.25">
      <c r="B253" s="37" t="s">
        <v>1046</v>
      </c>
      <c r="C253" s="37" t="s">
        <v>1047</v>
      </c>
      <c r="D253" s="37" t="s">
        <v>1048</v>
      </c>
      <c r="E253" s="37" t="s">
        <v>27</v>
      </c>
      <c r="F253" s="37" t="s">
        <v>28</v>
      </c>
      <c r="G253" s="37" t="s">
        <v>1049</v>
      </c>
      <c r="H253" s="37" t="s">
        <v>1050</v>
      </c>
      <c r="I253" s="25">
        <v>46139</v>
      </c>
      <c r="J253" s="17">
        <v>0.68186342592592597</v>
      </c>
    </row>
    <row r="254" spans="2:10" x14ac:dyDescent="0.25">
      <c r="B254" s="37" t="s">
        <v>42</v>
      </c>
      <c r="C254" s="37" t="s">
        <v>1051</v>
      </c>
      <c r="D254" s="37" t="s">
        <v>29</v>
      </c>
      <c r="E254" s="37" t="s">
        <v>27</v>
      </c>
      <c r="F254" s="37" t="s">
        <v>28</v>
      </c>
      <c r="G254" s="37" t="s">
        <v>1052</v>
      </c>
      <c r="H254" s="37" t="s">
        <v>1053</v>
      </c>
      <c r="I254" s="37" t="s">
        <v>29</v>
      </c>
      <c r="J254" s="17"/>
    </row>
    <row r="255" spans="2:10" x14ac:dyDescent="0.25">
      <c r="B255" s="37" t="s">
        <v>1054</v>
      </c>
      <c r="C255" s="37" t="s">
        <v>1055</v>
      </c>
      <c r="D255" s="37" t="s">
        <v>1845</v>
      </c>
      <c r="E255" s="37" t="s">
        <v>27</v>
      </c>
      <c r="F255" s="37" t="s">
        <v>28</v>
      </c>
      <c r="G255" s="37" t="s">
        <v>1056</v>
      </c>
      <c r="H255" s="37" t="s">
        <v>1057</v>
      </c>
      <c r="I255" s="25">
        <v>46150</v>
      </c>
      <c r="J255" s="17">
        <v>0.57606481481481486</v>
      </c>
    </row>
    <row r="256" spans="2:10" x14ac:dyDescent="0.25">
      <c r="B256" s="37" t="s">
        <v>1058</v>
      </c>
      <c r="C256" s="37" t="s">
        <v>1059</v>
      </c>
      <c r="D256" s="37" t="s">
        <v>1846</v>
      </c>
      <c r="E256" s="37" t="s">
        <v>27</v>
      </c>
      <c r="F256" s="37" t="s">
        <v>28</v>
      </c>
      <c r="G256" s="37" t="s">
        <v>1060</v>
      </c>
      <c r="H256" s="37" t="s">
        <v>1061</v>
      </c>
      <c r="I256" s="25">
        <v>46152</v>
      </c>
      <c r="J256" s="17">
        <v>0.79119212962962959</v>
      </c>
    </row>
    <row r="257" spans="2:10" x14ac:dyDescent="0.25">
      <c r="B257" s="37" t="s">
        <v>1062</v>
      </c>
      <c r="C257" s="37" t="s">
        <v>1063</v>
      </c>
      <c r="D257" s="37" t="s">
        <v>29</v>
      </c>
      <c r="E257" s="37" t="s">
        <v>27</v>
      </c>
      <c r="F257" s="37" t="s">
        <v>28</v>
      </c>
      <c r="G257" s="37" t="s">
        <v>1064</v>
      </c>
      <c r="H257" s="37" t="s">
        <v>1065</v>
      </c>
      <c r="I257" s="37" t="s">
        <v>29</v>
      </c>
      <c r="J257" s="17"/>
    </row>
    <row r="258" spans="2:10" x14ac:dyDescent="0.25">
      <c r="B258" s="37" t="s">
        <v>1066</v>
      </c>
      <c r="C258" s="37" t="s">
        <v>1067</v>
      </c>
      <c r="D258" s="37" t="s">
        <v>29</v>
      </c>
      <c r="E258" s="37" t="s">
        <v>27</v>
      </c>
      <c r="F258" s="37" t="s">
        <v>28</v>
      </c>
      <c r="G258" s="37" t="s">
        <v>1068</v>
      </c>
      <c r="H258" s="37" t="s">
        <v>1069</v>
      </c>
      <c r="I258" s="37" t="s">
        <v>29</v>
      </c>
      <c r="J258" s="17"/>
    </row>
    <row r="259" spans="2:10" x14ac:dyDescent="0.25">
      <c r="B259" s="37" t="s">
        <v>1070</v>
      </c>
      <c r="C259" s="37" t="s">
        <v>1071</v>
      </c>
      <c r="D259" s="37" t="s">
        <v>1847</v>
      </c>
      <c r="E259" s="37" t="s">
        <v>27</v>
      </c>
      <c r="F259" s="37" t="s">
        <v>28</v>
      </c>
      <c r="G259" s="37" t="s">
        <v>1072</v>
      </c>
      <c r="H259" s="37" t="s">
        <v>1073</v>
      </c>
      <c r="I259" s="25">
        <v>46151</v>
      </c>
      <c r="J259" s="17">
        <v>0.8012731481481481</v>
      </c>
    </row>
    <row r="260" spans="2:10" x14ac:dyDescent="0.25">
      <c r="B260" s="37" t="s">
        <v>45</v>
      </c>
      <c r="C260" s="37" t="s">
        <v>1074</v>
      </c>
      <c r="D260" s="37" t="s">
        <v>29</v>
      </c>
      <c r="E260" s="37" t="s">
        <v>27</v>
      </c>
      <c r="F260" s="37" t="s">
        <v>28</v>
      </c>
      <c r="G260" s="37" t="s">
        <v>1075</v>
      </c>
      <c r="H260" s="37" t="s">
        <v>1076</v>
      </c>
      <c r="I260" s="37" t="s">
        <v>29</v>
      </c>
      <c r="J260" s="17"/>
    </row>
    <row r="261" spans="2:10" x14ac:dyDescent="0.25">
      <c r="B261" s="37" t="s">
        <v>1077</v>
      </c>
      <c r="C261" s="37" t="s">
        <v>1078</v>
      </c>
      <c r="D261" s="37" t="s">
        <v>29</v>
      </c>
      <c r="E261" s="37" t="s">
        <v>27</v>
      </c>
      <c r="F261" s="37" t="s">
        <v>28</v>
      </c>
      <c r="G261" s="37" t="s">
        <v>1079</v>
      </c>
      <c r="H261" s="37" t="s">
        <v>1080</v>
      </c>
      <c r="I261" s="37" t="s">
        <v>29</v>
      </c>
      <c r="J261" s="17"/>
    </row>
    <row r="262" spans="2:10" x14ac:dyDescent="0.25">
      <c r="B262" s="37" t="s">
        <v>1081</v>
      </c>
      <c r="C262" s="37" t="s">
        <v>1082</v>
      </c>
      <c r="D262" s="37" t="s">
        <v>1757</v>
      </c>
      <c r="E262" s="37" t="s">
        <v>27</v>
      </c>
      <c r="F262" s="37" t="s">
        <v>28</v>
      </c>
      <c r="G262" s="37" t="s">
        <v>1083</v>
      </c>
      <c r="H262" s="37" t="s">
        <v>1084</v>
      </c>
      <c r="I262" s="25">
        <v>46146</v>
      </c>
      <c r="J262" s="17">
        <v>0.70070601851851855</v>
      </c>
    </row>
    <row r="263" spans="2:10" x14ac:dyDescent="0.25">
      <c r="B263" s="37" t="s">
        <v>1085</v>
      </c>
      <c r="C263" s="37" t="s">
        <v>1086</v>
      </c>
      <c r="D263" s="37" t="s">
        <v>29</v>
      </c>
      <c r="E263" s="37" t="s">
        <v>27</v>
      </c>
      <c r="F263" s="37" t="s">
        <v>28</v>
      </c>
      <c r="G263" s="37" t="s">
        <v>1087</v>
      </c>
      <c r="H263" s="37" t="s">
        <v>1088</v>
      </c>
      <c r="I263" s="37" t="s">
        <v>29</v>
      </c>
      <c r="J263" s="17"/>
    </row>
    <row r="264" spans="2:10" x14ac:dyDescent="0.25">
      <c r="B264" s="37" t="s">
        <v>1089</v>
      </c>
      <c r="C264" s="37" t="s">
        <v>1090</v>
      </c>
      <c r="D264" s="37" t="s">
        <v>1848</v>
      </c>
      <c r="E264" s="37" t="s">
        <v>27</v>
      </c>
      <c r="F264" s="37" t="s">
        <v>28</v>
      </c>
      <c r="G264" s="37" t="s">
        <v>1091</v>
      </c>
      <c r="H264" s="37" t="s">
        <v>1092</v>
      </c>
      <c r="I264" s="25">
        <v>46151</v>
      </c>
      <c r="J264" s="17">
        <v>0.57696759259259256</v>
      </c>
    </row>
    <row r="265" spans="2:10" x14ac:dyDescent="0.25">
      <c r="B265" s="37" t="s">
        <v>155</v>
      </c>
      <c r="C265" s="37" t="s">
        <v>1093</v>
      </c>
      <c r="D265" s="37" t="s">
        <v>29</v>
      </c>
      <c r="E265" s="37" t="s">
        <v>27</v>
      </c>
      <c r="F265" s="37" t="s">
        <v>28</v>
      </c>
      <c r="G265" s="37" t="s">
        <v>1094</v>
      </c>
      <c r="H265" s="37" t="s">
        <v>1095</v>
      </c>
      <c r="I265" s="37" t="s">
        <v>29</v>
      </c>
      <c r="J265" s="17"/>
    </row>
    <row r="266" spans="2:10" x14ac:dyDescent="0.25">
      <c r="B266" s="37" t="s">
        <v>1096</v>
      </c>
      <c r="C266" s="37" t="s">
        <v>1097</v>
      </c>
      <c r="D266" s="37" t="s">
        <v>29</v>
      </c>
      <c r="E266" s="37" t="s">
        <v>27</v>
      </c>
      <c r="F266" s="37" t="s">
        <v>28</v>
      </c>
      <c r="G266" s="37" t="s">
        <v>1098</v>
      </c>
      <c r="H266" s="37" t="s">
        <v>1099</v>
      </c>
      <c r="I266" s="37" t="s">
        <v>29</v>
      </c>
      <c r="J266" s="17"/>
    </row>
    <row r="267" spans="2:10" x14ac:dyDescent="0.25">
      <c r="B267" s="37" t="s">
        <v>1100</v>
      </c>
      <c r="C267" s="37" t="s">
        <v>1101</v>
      </c>
      <c r="D267" s="37" t="s">
        <v>1102</v>
      </c>
      <c r="E267" s="37" t="s">
        <v>27</v>
      </c>
      <c r="F267" s="37" t="s">
        <v>28</v>
      </c>
      <c r="G267" s="37" t="s">
        <v>1103</v>
      </c>
      <c r="H267" s="37" t="s">
        <v>1104</v>
      </c>
      <c r="I267" s="25">
        <v>46138</v>
      </c>
      <c r="J267" s="17">
        <v>0.76482638888888888</v>
      </c>
    </row>
    <row r="268" spans="2:10" x14ac:dyDescent="0.25">
      <c r="B268" s="37" t="s">
        <v>32</v>
      </c>
      <c r="C268" s="37" t="s">
        <v>33</v>
      </c>
      <c r="D268" s="37" t="s">
        <v>1849</v>
      </c>
      <c r="E268" s="37" t="s">
        <v>34</v>
      </c>
      <c r="F268" s="37" t="s">
        <v>28</v>
      </c>
      <c r="G268" s="37" t="s">
        <v>35</v>
      </c>
      <c r="H268" s="37" t="s">
        <v>36</v>
      </c>
      <c r="I268" s="25">
        <v>46153</v>
      </c>
      <c r="J268" s="17">
        <v>0.3285763888888889</v>
      </c>
    </row>
    <row r="269" spans="2:10" x14ac:dyDescent="0.25">
      <c r="B269" s="37" t="s">
        <v>1105</v>
      </c>
      <c r="C269" s="37" t="s">
        <v>1106</v>
      </c>
      <c r="D269" s="37" t="s">
        <v>1850</v>
      </c>
      <c r="E269" s="37" t="s">
        <v>27</v>
      </c>
      <c r="F269" s="37" t="s">
        <v>28</v>
      </c>
      <c r="G269" s="37" t="s">
        <v>1107</v>
      </c>
      <c r="H269" s="37" t="s">
        <v>1108</v>
      </c>
      <c r="I269" s="25">
        <v>46152</v>
      </c>
      <c r="J269" s="17">
        <v>0.78622685185185182</v>
      </c>
    </row>
    <row r="270" spans="2:10" x14ac:dyDescent="0.25">
      <c r="B270" s="37" t="s">
        <v>42</v>
      </c>
      <c r="C270" s="37" t="s">
        <v>1109</v>
      </c>
      <c r="D270" s="37" t="s">
        <v>29</v>
      </c>
      <c r="E270" s="37" t="s">
        <v>27</v>
      </c>
      <c r="F270" s="37" t="s">
        <v>28</v>
      </c>
      <c r="G270" s="37" t="s">
        <v>1110</v>
      </c>
      <c r="H270" s="37" t="s">
        <v>1111</v>
      </c>
      <c r="I270" s="37" t="s">
        <v>29</v>
      </c>
      <c r="J270" s="17"/>
    </row>
    <row r="271" spans="2:10" x14ac:dyDescent="0.25">
      <c r="B271" s="37" t="s">
        <v>1112</v>
      </c>
      <c r="C271" s="37" t="s">
        <v>1113</v>
      </c>
      <c r="D271" s="37" t="s">
        <v>29</v>
      </c>
      <c r="E271" s="37" t="s">
        <v>27</v>
      </c>
      <c r="F271" s="37" t="s">
        <v>28</v>
      </c>
      <c r="G271" s="37" t="s">
        <v>1114</v>
      </c>
      <c r="H271" s="37" t="s">
        <v>1115</v>
      </c>
      <c r="I271" s="37" t="s">
        <v>29</v>
      </c>
    </row>
    <row r="272" spans="2:10" x14ac:dyDescent="0.25">
      <c r="B272" s="37" t="s">
        <v>938</v>
      </c>
      <c r="C272" s="37" t="s">
        <v>1116</v>
      </c>
      <c r="D272" s="37" t="s">
        <v>29</v>
      </c>
      <c r="E272" s="37" t="s">
        <v>27</v>
      </c>
      <c r="F272" s="37" t="s">
        <v>28</v>
      </c>
      <c r="G272" s="37" t="s">
        <v>1117</v>
      </c>
      <c r="H272" s="37" t="s">
        <v>1118</v>
      </c>
      <c r="I272" s="37" t="s">
        <v>29</v>
      </c>
      <c r="J272" s="17"/>
    </row>
    <row r="273" spans="2:10" x14ac:dyDescent="0.25">
      <c r="B273" s="37" t="s">
        <v>1119</v>
      </c>
      <c r="C273" s="37" t="s">
        <v>65</v>
      </c>
      <c r="D273" s="37" t="s">
        <v>29</v>
      </c>
      <c r="E273" s="37" t="s">
        <v>27</v>
      </c>
      <c r="F273" s="37" t="s">
        <v>28</v>
      </c>
      <c r="G273" s="37" t="s">
        <v>1120</v>
      </c>
      <c r="H273" s="37" t="s">
        <v>1121</v>
      </c>
      <c r="I273" s="37" t="s">
        <v>29</v>
      </c>
      <c r="J273" s="17"/>
    </row>
    <row r="274" spans="2:10" x14ac:dyDescent="0.25">
      <c r="B274" s="37" t="s">
        <v>1122</v>
      </c>
      <c r="C274" s="37" t="s">
        <v>1123</v>
      </c>
      <c r="D274" s="37" t="s">
        <v>29</v>
      </c>
      <c r="E274" s="37" t="s">
        <v>27</v>
      </c>
      <c r="F274" s="37" t="s">
        <v>28</v>
      </c>
      <c r="G274" s="37" t="s">
        <v>1124</v>
      </c>
      <c r="H274" s="37" t="s">
        <v>1125</v>
      </c>
      <c r="I274" s="37" t="s">
        <v>29</v>
      </c>
      <c r="J274" s="17"/>
    </row>
    <row r="275" spans="2:10" x14ac:dyDescent="0.25">
      <c r="B275" s="37" t="s">
        <v>1126</v>
      </c>
      <c r="C275" s="37" t="s">
        <v>1127</v>
      </c>
      <c r="D275" s="37" t="s">
        <v>29</v>
      </c>
      <c r="E275" s="37" t="s">
        <v>27</v>
      </c>
      <c r="F275" s="37" t="s">
        <v>28</v>
      </c>
      <c r="G275" s="37" t="s">
        <v>1128</v>
      </c>
      <c r="H275" s="37" t="s">
        <v>1129</v>
      </c>
      <c r="I275" s="37" t="s">
        <v>29</v>
      </c>
    </row>
    <row r="276" spans="2:10" x14ac:dyDescent="0.25">
      <c r="B276" s="37" t="s">
        <v>1130</v>
      </c>
      <c r="C276" s="37" t="s">
        <v>1131</v>
      </c>
      <c r="D276" s="37" t="s">
        <v>29</v>
      </c>
      <c r="E276" s="37" t="s">
        <v>27</v>
      </c>
      <c r="F276" s="37" t="s">
        <v>28</v>
      </c>
      <c r="G276" s="37" t="s">
        <v>1132</v>
      </c>
      <c r="H276" s="37" t="s">
        <v>1133</v>
      </c>
      <c r="I276" s="37" t="s">
        <v>29</v>
      </c>
      <c r="J276" s="17"/>
    </row>
    <row r="277" spans="2:10" x14ac:dyDescent="0.25">
      <c r="B277" s="37" t="s">
        <v>1134</v>
      </c>
      <c r="C277" s="37" t="s">
        <v>1135</v>
      </c>
      <c r="D277" s="37" t="s">
        <v>1136</v>
      </c>
      <c r="E277" s="37" t="s">
        <v>27</v>
      </c>
      <c r="F277" s="37" t="s">
        <v>28</v>
      </c>
      <c r="G277" s="37" t="s">
        <v>1137</v>
      </c>
      <c r="H277" s="37" t="s">
        <v>1138</v>
      </c>
      <c r="I277" s="25">
        <v>46141</v>
      </c>
      <c r="J277" s="17">
        <v>0.98398148148148146</v>
      </c>
    </row>
    <row r="278" spans="2:10" x14ac:dyDescent="0.25">
      <c r="B278" s="37" t="s">
        <v>1139</v>
      </c>
      <c r="C278" s="37" t="s">
        <v>1140</v>
      </c>
      <c r="D278" s="37" t="s">
        <v>1141</v>
      </c>
      <c r="E278" s="37" t="s">
        <v>27</v>
      </c>
      <c r="F278" s="37" t="s">
        <v>28</v>
      </c>
      <c r="G278" s="37" t="s">
        <v>1142</v>
      </c>
      <c r="H278" s="37" t="s">
        <v>1143</v>
      </c>
      <c r="I278" s="25">
        <v>46138</v>
      </c>
      <c r="J278" s="17">
        <v>0.59858796296296302</v>
      </c>
    </row>
    <row r="279" spans="2:10" x14ac:dyDescent="0.25">
      <c r="B279" s="37" t="s">
        <v>57</v>
      </c>
      <c r="C279" s="37" t="s">
        <v>1144</v>
      </c>
      <c r="D279" s="37" t="s">
        <v>29</v>
      </c>
      <c r="E279" s="37" t="s">
        <v>27</v>
      </c>
      <c r="F279" s="37" t="s">
        <v>28</v>
      </c>
      <c r="G279" s="37" t="s">
        <v>1145</v>
      </c>
      <c r="H279" s="37" t="s">
        <v>1146</v>
      </c>
      <c r="I279" s="37" t="s">
        <v>29</v>
      </c>
      <c r="J279" s="17"/>
    </row>
    <row r="280" spans="2:10" x14ac:dyDescent="0.25">
      <c r="B280" s="37" t="s">
        <v>1147</v>
      </c>
      <c r="C280" s="37" t="s">
        <v>1148</v>
      </c>
      <c r="D280" s="37" t="s">
        <v>29</v>
      </c>
      <c r="E280" s="37" t="s">
        <v>27</v>
      </c>
      <c r="F280" s="37" t="s">
        <v>28</v>
      </c>
      <c r="G280" s="37" t="s">
        <v>1149</v>
      </c>
      <c r="H280" s="37" t="s">
        <v>1150</v>
      </c>
      <c r="I280" s="37" t="s">
        <v>29</v>
      </c>
      <c r="J280" s="17"/>
    </row>
    <row r="281" spans="2:10" x14ac:dyDescent="0.25">
      <c r="B281" s="37" t="s">
        <v>1151</v>
      </c>
      <c r="C281" s="37" t="s">
        <v>1152</v>
      </c>
      <c r="D281" s="37" t="s">
        <v>1851</v>
      </c>
      <c r="E281" s="37" t="s">
        <v>27</v>
      </c>
      <c r="F281" s="37" t="s">
        <v>28</v>
      </c>
      <c r="G281" s="37" t="s">
        <v>1153</v>
      </c>
      <c r="H281" s="37" t="s">
        <v>1154</v>
      </c>
      <c r="I281" s="25">
        <v>46151</v>
      </c>
      <c r="J281" s="17">
        <v>0.35711805555555554</v>
      </c>
    </row>
    <row r="282" spans="2:10" x14ac:dyDescent="0.25">
      <c r="B282" s="37" t="s">
        <v>1155</v>
      </c>
      <c r="C282" s="37" t="s">
        <v>1156</v>
      </c>
      <c r="D282" s="37" t="s">
        <v>29</v>
      </c>
      <c r="E282" s="37" t="s">
        <v>27</v>
      </c>
      <c r="F282" s="37" t="s">
        <v>28</v>
      </c>
      <c r="G282" s="37" t="s">
        <v>1157</v>
      </c>
      <c r="H282" s="37" t="s">
        <v>1158</v>
      </c>
      <c r="I282" s="37" t="s">
        <v>29</v>
      </c>
      <c r="J282" s="17"/>
    </row>
    <row r="283" spans="2:10" x14ac:dyDescent="0.25">
      <c r="B283" s="37" t="s">
        <v>1159</v>
      </c>
      <c r="C283" s="37" t="s">
        <v>1160</v>
      </c>
      <c r="D283" s="37" t="s">
        <v>29</v>
      </c>
      <c r="E283" s="37" t="s">
        <v>27</v>
      </c>
      <c r="F283" s="37" t="s">
        <v>28</v>
      </c>
      <c r="G283" s="37" t="s">
        <v>1161</v>
      </c>
      <c r="H283" s="37" t="s">
        <v>1162</v>
      </c>
      <c r="I283" s="37" t="s">
        <v>29</v>
      </c>
    </row>
    <row r="284" spans="2:10" x14ac:dyDescent="0.25">
      <c r="B284" s="37" t="s">
        <v>1163</v>
      </c>
      <c r="C284" s="37" t="s">
        <v>1164</v>
      </c>
      <c r="D284" s="37" t="s">
        <v>29</v>
      </c>
      <c r="E284" s="37" t="s">
        <v>27</v>
      </c>
      <c r="F284" s="37" t="s">
        <v>28</v>
      </c>
      <c r="G284" s="37" t="s">
        <v>1165</v>
      </c>
      <c r="H284" s="37" t="s">
        <v>1166</v>
      </c>
      <c r="I284" s="37" t="s">
        <v>29</v>
      </c>
      <c r="J284" s="17"/>
    </row>
    <row r="285" spans="2:10" x14ac:dyDescent="0.25">
      <c r="B285" s="37" t="s">
        <v>1167</v>
      </c>
      <c r="C285" s="37" t="s">
        <v>1168</v>
      </c>
      <c r="D285" s="37" t="s">
        <v>29</v>
      </c>
      <c r="E285" s="37" t="s">
        <v>27</v>
      </c>
      <c r="F285" s="37" t="s">
        <v>28</v>
      </c>
      <c r="G285" s="37" t="s">
        <v>1169</v>
      </c>
      <c r="H285" s="37" t="s">
        <v>1170</v>
      </c>
      <c r="I285" s="37" t="s">
        <v>29</v>
      </c>
      <c r="J285" s="17"/>
    </row>
    <row r="286" spans="2:10" x14ac:dyDescent="0.25">
      <c r="B286" s="37" t="s">
        <v>1171</v>
      </c>
      <c r="C286" s="37" t="s">
        <v>1172</v>
      </c>
      <c r="D286" s="37" t="s">
        <v>1758</v>
      </c>
      <c r="E286" s="37" t="s">
        <v>27</v>
      </c>
      <c r="F286" s="37" t="s">
        <v>28</v>
      </c>
      <c r="G286" s="37" t="s">
        <v>1173</v>
      </c>
      <c r="H286" s="37" t="s">
        <v>1174</v>
      </c>
      <c r="I286" s="25">
        <v>46147</v>
      </c>
      <c r="J286" s="17">
        <v>0.54557870370370365</v>
      </c>
    </row>
    <row r="287" spans="2:10" x14ac:dyDescent="0.25">
      <c r="B287" s="37" t="s">
        <v>43</v>
      </c>
      <c r="C287" s="37" t="s">
        <v>1175</v>
      </c>
      <c r="D287" s="37" t="s">
        <v>1852</v>
      </c>
      <c r="E287" s="37" t="s">
        <v>27</v>
      </c>
      <c r="F287" s="37" t="s">
        <v>28</v>
      </c>
      <c r="G287" s="37" t="s">
        <v>1176</v>
      </c>
      <c r="H287" s="37" t="s">
        <v>1177</v>
      </c>
      <c r="I287" s="25">
        <v>46150</v>
      </c>
      <c r="J287" s="17">
        <v>0.9881712962962963</v>
      </c>
    </row>
    <row r="288" spans="2:10" x14ac:dyDescent="0.25">
      <c r="B288" s="37" t="s">
        <v>1178</v>
      </c>
      <c r="C288" s="37" t="s">
        <v>1179</v>
      </c>
      <c r="D288" s="37" t="s">
        <v>29</v>
      </c>
      <c r="E288" s="37" t="s">
        <v>27</v>
      </c>
      <c r="F288" s="37" t="s">
        <v>28</v>
      </c>
      <c r="G288" s="37" t="s">
        <v>1180</v>
      </c>
      <c r="H288" s="37" t="s">
        <v>1181</v>
      </c>
      <c r="I288" s="37" t="s">
        <v>29</v>
      </c>
      <c r="J288" s="17"/>
    </row>
    <row r="289" spans="2:10" x14ac:dyDescent="0.25">
      <c r="B289" s="37" t="s">
        <v>1182</v>
      </c>
      <c r="C289" s="37" t="s">
        <v>1183</v>
      </c>
      <c r="D289" s="37" t="s">
        <v>29</v>
      </c>
      <c r="E289" s="37" t="s">
        <v>27</v>
      </c>
      <c r="F289" s="37" t="s">
        <v>28</v>
      </c>
      <c r="G289" s="37" t="s">
        <v>1184</v>
      </c>
      <c r="H289" s="37" t="s">
        <v>1185</v>
      </c>
      <c r="I289" s="37" t="s">
        <v>29</v>
      </c>
      <c r="J289" s="17"/>
    </row>
    <row r="290" spans="2:10" x14ac:dyDescent="0.25">
      <c r="B290" s="37" t="s">
        <v>1186</v>
      </c>
      <c r="C290" s="37" t="s">
        <v>1187</v>
      </c>
      <c r="D290" s="37" t="s">
        <v>29</v>
      </c>
      <c r="E290" s="37" t="s">
        <v>27</v>
      </c>
      <c r="F290" s="37" t="s">
        <v>28</v>
      </c>
      <c r="G290" s="37" t="s">
        <v>1188</v>
      </c>
      <c r="H290" s="37" t="s">
        <v>1189</v>
      </c>
      <c r="I290" s="37" t="s">
        <v>29</v>
      </c>
      <c r="J290" s="17"/>
    </row>
    <row r="291" spans="2:10" x14ac:dyDescent="0.25">
      <c r="B291" s="37" t="s">
        <v>1190</v>
      </c>
      <c r="C291" s="37" t="s">
        <v>1191</v>
      </c>
      <c r="D291" s="37" t="s">
        <v>1853</v>
      </c>
      <c r="E291" s="37" t="s">
        <v>27</v>
      </c>
      <c r="F291" s="37" t="s">
        <v>28</v>
      </c>
      <c r="G291" s="37" t="s">
        <v>1192</v>
      </c>
      <c r="H291" s="37" t="s">
        <v>1193</v>
      </c>
      <c r="I291" s="25">
        <v>46150</v>
      </c>
      <c r="J291" s="17">
        <v>0.78353009259259254</v>
      </c>
    </row>
    <row r="292" spans="2:10" x14ac:dyDescent="0.25">
      <c r="B292" s="37" t="s">
        <v>387</v>
      </c>
      <c r="C292" s="37" t="s">
        <v>1194</v>
      </c>
      <c r="D292" s="37" t="s">
        <v>1759</v>
      </c>
      <c r="E292" s="37" t="s">
        <v>27</v>
      </c>
      <c r="F292" s="37" t="s">
        <v>28</v>
      </c>
      <c r="G292" s="37" t="s">
        <v>1195</v>
      </c>
      <c r="H292" s="37" t="s">
        <v>1196</v>
      </c>
      <c r="I292" s="25">
        <v>46143</v>
      </c>
      <c r="J292" s="17">
        <v>0.91643518518518519</v>
      </c>
    </row>
    <row r="293" spans="2:10" x14ac:dyDescent="0.25">
      <c r="B293" s="37" t="s">
        <v>47</v>
      </c>
      <c r="C293" s="37" t="s">
        <v>1197</v>
      </c>
      <c r="D293" s="37" t="s">
        <v>29</v>
      </c>
      <c r="E293" s="37" t="s">
        <v>27</v>
      </c>
      <c r="F293" s="37" t="s">
        <v>28</v>
      </c>
      <c r="G293" s="37" t="s">
        <v>1198</v>
      </c>
      <c r="H293" s="37" t="s">
        <v>1199</v>
      </c>
      <c r="I293" s="37" t="s">
        <v>29</v>
      </c>
      <c r="J293" s="17"/>
    </row>
    <row r="294" spans="2:10" x14ac:dyDescent="0.25">
      <c r="B294" s="37" t="s">
        <v>39</v>
      </c>
      <c r="C294" s="37" t="s">
        <v>1200</v>
      </c>
      <c r="D294" s="37" t="s">
        <v>1854</v>
      </c>
      <c r="E294" s="37" t="s">
        <v>27</v>
      </c>
      <c r="F294" s="37" t="s">
        <v>28</v>
      </c>
      <c r="G294" s="37" t="s">
        <v>1201</v>
      </c>
      <c r="H294" s="37" t="s">
        <v>1202</v>
      </c>
      <c r="I294" s="25">
        <v>46149</v>
      </c>
      <c r="J294" s="17">
        <v>1.0763888888888889E-3</v>
      </c>
    </row>
    <row r="295" spans="2:10" x14ac:dyDescent="0.25">
      <c r="B295" s="37" t="s">
        <v>1203</v>
      </c>
      <c r="C295" s="37" t="s">
        <v>1204</v>
      </c>
      <c r="D295" s="37" t="s">
        <v>29</v>
      </c>
      <c r="E295" s="37" t="s">
        <v>27</v>
      </c>
      <c r="F295" s="37" t="s">
        <v>28</v>
      </c>
      <c r="G295" s="37" t="s">
        <v>1205</v>
      </c>
      <c r="H295" s="37" t="s">
        <v>1206</v>
      </c>
      <c r="I295" s="37" t="s">
        <v>29</v>
      </c>
      <c r="J295" s="17"/>
    </row>
    <row r="296" spans="2:10" x14ac:dyDescent="0.25">
      <c r="B296" s="37" t="s">
        <v>1207</v>
      </c>
      <c r="C296" s="37" t="s">
        <v>1208</v>
      </c>
      <c r="D296" s="37" t="s">
        <v>29</v>
      </c>
      <c r="E296" s="37" t="s">
        <v>27</v>
      </c>
      <c r="F296" s="37" t="s">
        <v>28</v>
      </c>
      <c r="G296" s="37" t="s">
        <v>1209</v>
      </c>
      <c r="H296" s="37" t="s">
        <v>1210</v>
      </c>
      <c r="I296" s="37" t="s">
        <v>29</v>
      </c>
      <c r="J296" s="17"/>
    </row>
    <row r="297" spans="2:10" x14ac:dyDescent="0.25">
      <c r="B297" s="37" t="s">
        <v>1211</v>
      </c>
      <c r="C297" s="37" t="s">
        <v>1212</v>
      </c>
      <c r="D297" s="37" t="s">
        <v>1855</v>
      </c>
      <c r="E297" s="37" t="s">
        <v>27</v>
      </c>
      <c r="F297" s="37" t="s">
        <v>28</v>
      </c>
      <c r="G297" s="37" t="s">
        <v>1213</v>
      </c>
      <c r="H297" s="37" t="s">
        <v>1214</v>
      </c>
      <c r="I297" s="25">
        <v>46151</v>
      </c>
      <c r="J297" s="17">
        <v>0.72196759259259258</v>
      </c>
    </row>
    <row r="298" spans="2:10" x14ac:dyDescent="0.25">
      <c r="B298" s="37" t="s">
        <v>1215</v>
      </c>
      <c r="C298" s="37" t="s">
        <v>1216</v>
      </c>
      <c r="D298" s="37" t="s">
        <v>1217</v>
      </c>
      <c r="E298" s="37" t="s">
        <v>27</v>
      </c>
      <c r="F298" s="37" t="s">
        <v>28</v>
      </c>
      <c r="G298" s="37" t="s">
        <v>1218</v>
      </c>
      <c r="H298" s="37" t="s">
        <v>1219</v>
      </c>
      <c r="I298" s="25">
        <v>46137</v>
      </c>
      <c r="J298" s="17">
        <v>0.43534722222222222</v>
      </c>
    </row>
    <row r="299" spans="2:10" x14ac:dyDescent="0.25">
      <c r="B299" s="37" t="s">
        <v>1220</v>
      </c>
      <c r="C299" s="37" t="s">
        <v>1221</v>
      </c>
      <c r="D299" s="37" t="s">
        <v>29</v>
      </c>
      <c r="E299" s="37" t="s">
        <v>27</v>
      </c>
      <c r="F299" s="37" t="s">
        <v>28</v>
      </c>
      <c r="G299" s="37" t="s">
        <v>1222</v>
      </c>
      <c r="H299" s="37" t="s">
        <v>1223</v>
      </c>
      <c r="I299" s="37" t="s">
        <v>29</v>
      </c>
      <c r="J299" s="17"/>
    </row>
    <row r="300" spans="2:10" x14ac:dyDescent="0.25">
      <c r="B300" s="37" t="s">
        <v>1224</v>
      </c>
      <c r="C300" s="37" t="s">
        <v>1225</v>
      </c>
      <c r="D300" s="37" t="s">
        <v>29</v>
      </c>
      <c r="E300" s="37" t="s">
        <v>27</v>
      </c>
      <c r="F300" s="37" t="s">
        <v>28</v>
      </c>
      <c r="G300" s="37" t="s">
        <v>1226</v>
      </c>
      <c r="H300" s="37" t="s">
        <v>1227</v>
      </c>
      <c r="I300" s="37" t="s">
        <v>29</v>
      </c>
      <c r="J300" s="17"/>
    </row>
    <row r="301" spans="2:10" x14ac:dyDescent="0.25">
      <c r="B301" s="37" t="s">
        <v>532</v>
      </c>
      <c r="C301" s="37" t="s">
        <v>1228</v>
      </c>
      <c r="D301" s="37" t="s">
        <v>29</v>
      </c>
      <c r="E301" s="37" t="s">
        <v>27</v>
      </c>
      <c r="F301" s="37" t="s">
        <v>28</v>
      </c>
      <c r="G301" s="37" t="s">
        <v>1229</v>
      </c>
      <c r="H301" s="37" t="s">
        <v>1230</v>
      </c>
      <c r="I301" s="37" t="s">
        <v>29</v>
      </c>
      <c r="J301" s="17"/>
    </row>
    <row r="302" spans="2:10" x14ac:dyDescent="0.25">
      <c r="B302" s="37" t="s">
        <v>1231</v>
      </c>
      <c r="C302" s="37" t="s">
        <v>1232</v>
      </c>
      <c r="D302" s="37" t="s">
        <v>1856</v>
      </c>
      <c r="E302" s="37" t="s">
        <v>27</v>
      </c>
      <c r="F302" s="37" t="s">
        <v>28</v>
      </c>
      <c r="G302" s="37" t="s">
        <v>1233</v>
      </c>
      <c r="H302" s="37" t="s">
        <v>1234</v>
      </c>
      <c r="I302" s="25">
        <v>46151</v>
      </c>
      <c r="J302" s="17">
        <v>0.81596064814814817</v>
      </c>
    </row>
    <row r="303" spans="2:10" x14ac:dyDescent="0.25">
      <c r="B303" s="37" t="s">
        <v>1235</v>
      </c>
      <c r="C303" s="37" t="s">
        <v>1236</v>
      </c>
      <c r="D303" s="37" t="s">
        <v>29</v>
      </c>
      <c r="E303" s="37" t="s">
        <v>27</v>
      </c>
      <c r="F303" s="37" t="s">
        <v>28</v>
      </c>
      <c r="G303" s="37" t="s">
        <v>1237</v>
      </c>
      <c r="H303" s="37" t="s">
        <v>1238</v>
      </c>
      <c r="I303" s="37" t="s">
        <v>29</v>
      </c>
      <c r="J303" s="17"/>
    </row>
    <row r="304" spans="2:10" x14ac:dyDescent="0.25">
      <c r="B304" s="37" t="s">
        <v>1239</v>
      </c>
      <c r="C304" s="37" t="s">
        <v>1240</v>
      </c>
      <c r="D304" s="37" t="s">
        <v>29</v>
      </c>
      <c r="E304" s="37" t="s">
        <v>27</v>
      </c>
      <c r="F304" s="37" t="s">
        <v>28</v>
      </c>
      <c r="G304" s="37" t="s">
        <v>1241</v>
      </c>
      <c r="H304" s="37" t="s">
        <v>1242</v>
      </c>
      <c r="I304" s="37" t="s">
        <v>29</v>
      </c>
      <c r="J304" s="17"/>
    </row>
    <row r="305" spans="2:10" x14ac:dyDescent="0.25">
      <c r="B305" s="37" t="s">
        <v>1243</v>
      </c>
      <c r="C305" s="37" t="s">
        <v>1244</v>
      </c>
      <c r="D305" s="37" t="s">
        <v>29</v>
      </c>
      <c r="E305" s="37" t="s">
        <v>27</v>
      </c>
      <c r="F305" s="37" t="s">
        <v>28</v>
      </c>
      <c r="G305" s="37" t="s">
        <v>1245</v>
      </c>
      <c r="H305" s="37" t="s">
        <v>1246</v>
      </c>
      <c r="I305" s="37" t="s">
        <v>29</v>
      </c>
      <c r="J305" s="17"/>
    </row>
    <row r="306" spans="2:10" x14ac:dyDescent="0.25">
      <c r="B306" s="37" t="s">
        <v>1247</v>
      </c>
      <c r="C306" s="37" t="s">
        <v>1248</v>
      </c>
      <c r="D306" s="37" t="s">
        <v>29</v>
      </c>
      <c r="E306" s="37" t="s">
        <v>27</v>
      </c>
      <c r="F306" s="37" t="s">
        <v>28</v>
      </c>
      <c r="G306" s="37" t="s">
        <v>1249</v>
      </c>
      <c r="H306" s="37" t="s">
        <v>1250</v>
      </c>
      <c r="I306" s="37" t="s">
        <v>29</v>
      </c>
    </row>
    <row r="307" spans="2:10" x14ac:dyDescent="0.25">
      <c r="B307" s="37" t="s">
        <v>1251</v>
      </c>
      <c r="C307" s="37" t="s">
        <v>1252</v>
      </c>
      <c r="D307" s="37" t="s">
        <v>29</v>
      </c>
      <c r="E307" s="37" t="s">
        <v>27</v>
      </c>
      <c r="F307" s="37" t="s">
        <v>28</v>
      </c>
      <c r="G307" s="37" t="s">
        <v>1253</v>
      </c>
      <c r="H307" s="37" t="s">
        <v>1254</v>
      </c>
      <c r="I307" s="37" t="s">
        <v>29</v>
      </c>
    </row>
    <row r="308" spans="2:10" x14ac:dyDescent="0.25">
      <c r="B308" s="37" t="s">
        <v>1255</v>
      </c>
      <c r="C308" s="37" t="s">
        <v>1256</v>
      </c>
      <c r="D308" s="37" t="s">
        <v>1857</v>
      </c>
      <c r="E308" s="37" t="s">
        <v>27</v>
      </c>
      <c r="F308" s="37" t="s">
        <v>28</v>
      </c>
      <c r="G308" s="37" t="s">
        <v>1257</v>
      </c>
      <c r="H308" s="37" t="s">
        <v>1258</v>
      </c>
      <c r="I308" s="25">
        <v>46149</v>
      </c>
      <c r="J308" s="17">
        <v>0.6821180555555556</v>
      </c>
    </row>
    <row r="309" spans="2:10" x14ac:dyDescent="0.25">
      <c r="B309" s="37" t="s">
        <v>1259</v>
      </c>
      <c r="C309" s="37" t="s">
        <v>1260</v>
      </c>
      <c r="D309" s="37" t="s">
        <v>1261</v>
      </c>
      <c r="E309" s="37" t="s">
        <v>27</v>
      </c>
      <c r="F309" s="37" t="s">
        <v>28</v>
      </c>
      <c r="G309" s="37" t="s">
        <v>1262</v>
      </c>
      <c r="H309" s="37" t="s">
        <v>1263</v>
      </c>
      <c r="I309" s="25">
        <v>46141</v>
      </c>
      <c r="J309" s="17">
        <v>0.26711805555555557</v>
      </c>
    </row>
    <row r="310" spans="2:10" x14ac:dyDescent="0.25">
      <c r="B310" s="37" t="s">
        <v>1264</v>
      </c>
      <c r="C310" s="37" t="s">
        <v>1265</v>
      </c>
      <c r="D310" s="37" t="s">
        <v>1760</v>
      </c>
      <c r="E310" s="37" t="s">
        <v>27</v>
      </c>
      <c r="F310" s="37" t="s">
        <v>28</v>
      </c>
      <c r="G310" s="37" t="s">
        <v>1266</v>
      </c>
      <c r="H310" s="37" t="s">
        <v>1267</v>
      </c>
      <c r="I310" s="25">
        <v>46144</v>
      </c>
      <c r="J310" s="17">
        <v>0.47453703703703703</v>
      </c>
    </row>
    <row r="311" spans="2:10" x14ac:dyDescent="0.25">
      <c r="B311" s="37" t="s">
        <v>1268</v>
      </c>
      <c r="C311" s="37" t="s">
        <v>1269</v>
      </c>
      <c r="D311" s="37" t="s">
        <v>1858</v>
      </c>
      <c r="E311" s="37" t="s">
        <v>27</v>
      </c>
      <c r="F311" s="37" t="s">
        <v>28</v>
      </c>
      <c r="G311" s="37" t="s">
        <v>1270</v>
      </c>
      <c r="H311" s="37" t="s">
        <v>1271</v>
      </c>
      <c r="I311" s="25">
        <v>46152</v>
      </c>
      <c r="J311" s="17">
        <v>0.6975231481481482</v>
      </c>
    </row>
    <row r="312" spans="2:10" x14ac:dyDescent="0.25">
      <c r="B312" s="37" t="s">
        <v>1272</v>
      </c>
      <c r="C312" s="37" t="s">
        <v>1273</v>
      </c>
      <c r="D312" s="37" t="s">
        <v>29</v>
      </c>
      <c r="E312" s="37" t="s">
        <v>27</v>
      </c>
      <c r="F312" s="37" t="s">
        <v>28</v>
      </c>
      <c r="G312" s="37" t="s">
        <v>1274</v>
      </c>
      <c r="H312" s="37" t="s">
        <v>1275</v>
      </c>
      <c r="I312" s="37" t="s">
        <v>29</v>
      </c>
      <c r="J312" s="17"/>
    </row>
    <row r="313" spans="2:10" x14ac:dyDescent="0.25">
      <c r="B313" s="37" t="s">
        <v>1276</v>
      </c>
      <c r="C313" s="37" t="s">
        <v>1277</v>
      </c>
      <c r="D313" s="37" t="s">
        <v>29</v>
      </c>
      <c r="E313" s="37" t="s">
        <v>27</v>
      </c>
      <c r="F313" s="37" t="s">
        <v>28</v>
      </c>
      <c r="G313" s="37" t="s">
        <v>1278</v>
      </c>
      <c r="H313" s="37" t="s">
        <v>1859</v>
      </c>
      <c r="I313" s="37" t="s">
        <v>29</v>
      </c>
      <c r="J313" s="17"/>
    </row>
    <row r="314" spans="2:10" x14ac:dyDescent="0.25">
      <c r="B314" s="37" t="s">
        <v>1279</v>
      </c>
      <c r="C314" s="37" t="s">
        <v>1280</v>
      </c>
      <c r="D314" s="37" t="s">
        <v>29</v>
      </c>
      <c r="E314" s="37" t="s">
        <v>27</v>
      </c>
      <c r="F314" s="37" t="s">
        <v>28</v>
      </c>
      <c r="G314" s="37" t="s">
        <v>1281</v>
      </c>
      <c r="H314" s="37" t="s">
        <v>1282</v>
      </c>
      <c r="I314" s="37" t="s">
        <v>29</v>
      </c>
      <c r="J314" s="17"/>
    </row>
    <row r="315" spans="2:10" x14ac:dyDescent="0.25">
      <c r="B315" s="37" t="s">
        <v>1283</v>
      </c>
      <c r="C315" s="37" t="s">
        <v>1284</v>
      </c>
      <c r="D315" s="37" t="s">
        <v>29</v>
      </c>
      <c r="E315" s="37" t="s">
        <v>27</v>
      </c>
      <c r="F315" s="37" t="s">
        <v>28</v>
      </c>
      <c r="G315" s="37" t="s">
        <v>1285</v>
      </c>
      <c r="H315" s="37" t="s">
        <v>1286</v>
      </c>
      <c r="I315" s="37" t="s">
        <v>29</v>
      </c>
      <c r="J315" s="17"/>
    </row>
    <row r="316" spans="2:10" x14ac:dyDescent="0.25">
      <c r="B316" s="37" t="s">
        <v>51</v>
      </c>
      <c r="C316" s="37" t="s">
        <v>1287</v>
      </c>
      <c r="D316" s="37" t="s">
        <v>1860</v>
      </c>
      <c r="E316" s="37" t="s">
        <v>27</v>
      </c>
      <c r="F316" s="37" t="s">
        <v>28</v>
      </c>
      <c r="G316" s="37" t="s">
        <v>1288</v>
      </c>
      <c r="H316" s="37" t="s">
        <v>1289</v>
      </c>
      <c r="I316" s="25">
        <v>46148</v>
      </c>
      <c r="J316" s="17">
        <v>0.90700231481481486</v>
      </c>
    </row>
    <row r="317" spans="2:10" x14ac:dyDescent="0.25">
      <c r="B317" s="37" t="s">
        <v>258</v>
      </c>
      <c r="C317" s="37" t="s">
        <v>1290</v>
      </c>
      <c r="D317" s="37" t="s">
        <v>29</v>
      </c>
      <c r="E317" s="37" t="s">
        <v>27</v>
      </c>
      <c r="F317" s="37" t="s">
        <v>28</v>
      </c>
      <c r="G317" s="37" t="s">
        <v>1291</v>
      </c>
      <c r="H317" s="37" t="s">
        <v>1292</v>
      </c>
      <c r="I317" s="37" t="s">
        <v>29</v>
      </c>
      <c r="J317" s="17"/>
    </row>
    <row r="318" spans="2:10" x14ac:dyDescent="0.25">
      <c r="B318" s="37" t="s">
        <v>1293</v>
      </c>
      <c r="C318" s="37" t="s">
        <v>1294</v>
      </c>
      <c r="D318" s="37" t="s">
        <v>29</v>
      </c>
      <c r="E318" s="37" t="s">
        <v>27</v>
      </c>
      <c r="F318" s="37" t="s">
        <v>28</v>
      </c>
      <c r="G318" s="37" t="s">
        <v>1295</v>
      </c>
      <c r="H318" s="37" t="s">
        <v>1296</v>
      </c>
      <c r="I318" s="37" t="s">
        <v>29</v>
      </c>
    </row>
    <row r="319" spans="2:10" x14ac:dyDescent="0.25">
      <c r="B319" s="37" t="s">
        <v>1297</v>
      </c>
      <c r="C319" s="37" t="s">
        <v>1298</v>
      </c>
      <c r="D319" s="37" t="s">
        <v>29</v>
      </c>
      <c r="E319" s="37" t="s">
        <v>27</v>
      </c>
      <c r="F319" s="37" t="s">
        <v>66</v>
      </c>
      <c r="G319" s="37" t="s">
        <v>1299</v>
      </c>
      <c r="H319" s="37" t="s">
        <v>1300</v>
      </c>
      <c r="I319" s="37" t="s">
        <v>29</v>
      </c>
      <c r="J319" s="17"/>
    </row>
    <row r="320" spans="2:10" x14ac:dyDescent="0.25">
      <c r="B320" s="37" t="s">
        <v>1301</v>
      </c>
      <c r="C320" s="37" t="s">
        <v>1302</v>
      </c>
      <c r="D320" s="37" t="s">
        <v>1761</v>
      </c>
      <c r="E320" s="37" t="s">
        <v>27</v>
      </c>
      <c r="F320" s="37" t="s">
        <v>28</v>
      </c>
      <c r="G320" s="37" t="s">
        <v>1303</v>
      </c>
      <c r="H320" s="37" t="s">
        <v>1304</v>
      </c>
      <c r="I320" s="25">
        <v>46142</v>
      </c>
      <c r="J320" s="17">
        <v>0.95534722222222224</v>
      </c>
    </row>
    <row r="321" spans="2:10" x14ac:dyDescent="0.25">
      <c r="B321" s="37" t="s">
        <v>1305</v>
      </c>
      <c r="C321" s="37" t="s">
        <v>1306</v>
      </c>
      <c r="D321" s="37" t="s">
        <v>29</v>
      </c>
      <c r="E321" s="37" t="s">
        <v>27</v>
      </c>
      <c r="F321" s="37" t="s">
        <v>28</v>
      </c>
      <c r="G321" s="37" t="s">
        <v>1307</v>
      </c>
      <c r="H321" s="37" t="s">
        <v>1308</v>
      </c>
      <c r="I321" s="37" t="s">
        <v>29</v>
      </c>
    </row>
    <row r="322" spans="2:10" x14ac:dyDescent="0.25">
      <c r="B322" s="37" t="s">
        <v>1309</v>
      </c>
      <c r="C322" s="37" t="s">
        <v>1310</v>
      </c>
      <c r="D322" s="37" t="s">
        <v>1311</v>
      </c>
      <c r="E322" s="37" t="s">
        <v>27</v>
      </c>
      <c r="F322" s="37" t="s">
        <v>28</v>
      </c>
      <c r="G322" s="37" t="s">
        <v>1312</v>
      </c>
      <c r="H322" s="37" t="s">
        <v>1313</v>
      </c>
      <c r="I322" s="25">
        <v>46137</v>
      </c>
      <c r="J322" s="17">
        <v>0.51055555555555554</v>
      </c>
    </row>
    <row r="323" spans="2:10" x14ac:dyDescent="0.25">
      <c r="B323" s="37" t="s">
        <v>1314</v>
      </c>
      <c r="C323" s="37" t="s">
        <v>1315</v>
      </c>
      <c r="D323" s="37" t="s">
        <v>1861</v>
      </c>
      <c r="E323" s="37" t="s">
        <v>27</v>
      </c>
      <c r="F323" s="37" t="s">
        <v>28</v>
      </c>
      <c r="G323" s="37" t="s">
        <v>1316</v>
      </c>
      <c r="H323" s="37" t="s">
        <v>1317</v>
      </c>
      <c r="I323" s="25">
        <v>46152</v>
      </c>
      <c r="J323" s="17">
        <v>0.51706018518518515</v>
      </c>
    </row>
    <row r="324" spans="2:10" x14ac:dyDescent="0.25">
      <c r="B324" s="37" t="s">
        <v>61</v>
      </c>
      <c r="C324" s="37" t="s">
        <v>1318</v>
      </c>
      <c r="D324" s="37" t="s">
        <v>29</v>
      </c>
      <c r="E324" s="37" t="s">
        <v>27</v>
      </c>
      <c r="F324" s="37" t="s">
        <v>28</v>
      </c>
      <c r="G324" s="37" t="s">
        <v>1319</v>
      </c>
      <c r="H324" s="37" t="s">
        <v>1320</v>
      </c>
      <c r="I324" s="37" t="s">
        <v>29</v>
      </c>
      <c r="J324" s="17"/>
    </row>
    <row r="325" spans="2:10" x14ac:dyDescent="0.25">
      <c r="B325" s="37" t="s">
        <v>1321</v>
      </c>
      <c r="C325" s="37" t="s">
        <v>1322</v>
      </c>
      <c r="D325" s="37" t="s">
        <v>1323</v>
      </c>
      <c r="E325" s="37" t="s">
        <v>27</v>
      </c>
      <c r="F325" s="37" t="s">
        <v>28</v>
      </c>
      <c r="G325" s="37" t="s">
        <v>1324</v>
      </c>
      <c r="H325" s="37" t="s">
        <v>1325</v>
      </c>
      <c r="I325" s="25">
        <v>46139</v>
      </c>
      <c r="J325" s="17">
        <v>0.68670138888888888</v>
      </c>
    </row>
    <row r="326" spans="2:10" x14ac:dyDescent="0.25">
      <c r="B326" s="29"/>
      <c r="C326" s="29"/>
      <c r="D326" s="29"/>
      <c r="E326" s="29"/>
      <c r="F326" s="29"/>
      <c r="G326" s="29"/>
      <c r="H326" s="29"/>
      <c r="I326" s="25"/>
      <c r="J326" s="17"/>
    </row>
  </sheetData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3409" r:id="rId4" name="Control 337">
          <controlPr defaultSize="0" r:id="rId5">
            <anchor moveWithCells="1">
              <from>
                <xdr:col>1</xdr:col>
                <xdr:colOff>95250</xdr:colOff>
                <xdr:row>164</xdr:row>
                <xdr:rowOff>123825</xdr:rowOff>
              </from>
              <to>
                <xdr:col>1</xdr:col>
                <xdr:colOff>238125</xdr:colOff>
                <xdr:row>165</xdr:row>
                <xdr:rowOff>66675</xdr:rowOff>
              </to>
            </anchor>
          </controlPr>
        </control>
      </mc:Choice>
      <mc:Fallback>
        <control shapeId="3409" r:id="rId4" name="Control 337"/>
      </mc:Fallback>
    </mc:AlternateContent>
    <mc:AlternateContent xmlns:mc="http://schemas.openxmlformats.org/markup-compatibility/2006">
      <mc:Choice Requires="x14">
        <control shapeId="3408" r:id="rId6" name="Control 336">
          <controlPr defaultSize="0" r:id="rId5">
            <anchor moveWithCells="1">
              <from>
                <xdr:col>1</xdr:col>
                <xdr:colOff>95250</xdr:colOff>
                <xdr:row>163</xdr:row>
                <xdr:rowOff>190500</xdr:rowOff>
              </from>
              <to>
                <xdr:col>1</xdr:col>
                <xdr:colOff>238125</xdr:colOff>
                <xdr:row>164</xdr:row>
                <xdr:rowOff>133350</xdr:rowOff>
              </to>
            </anchor>
          </controlPr>
        </control>
      </mc:Choice>
      <mc:Fallback>
        <control shapeId="3408" r:id="rId6" name="Control 336"/>
      </mc:Fallback>
    </mc:AlternateContent>
    <mc:AlternateContent xmlns:mc="http://schemas.openxmlformats.org/markup-compatibility/2006">
      <mc:Choice Requires="x14">
        <control shapeId="3407" r:id="rId7" name="Control 335">
          <controlPr defaultSize="0" r:id="rId8">
            <anchor moveWithCells="1">
              <from>
                <xdr:col>1</xdr:col>
                <xdr:colOff>95250</xdr:colOff>
                <xdr:row>163</xdr:row>
                <xdr:rowOff>47625</xdr:rowOff>
              </from>
              <to>
                <xdr:col>1</xdr:col>
                <xdr:colOff>238125</xdr:colOff>
                <xdr:row>164</xdr:row>
                <xdr:rowOff>0</xdr:rowOff>
              </to>
            </anchor>
          </controlPr>
        </control>
      </mc:Choice>
      <mc:Fallback>
        <control shapeId="3407" r:id="rId7" name="Control 335"/>
      </mc:Fallback>
    </mc:AlternateContent>
    <mc:AlternateContent xmlns:mc="http://schemas.openxmlformats.org/markup-compatibility/2006">
      <mc:Choice Requires="x14">
        <control shapeId="3406" r:id="rId9" name="Control 334">
          <controlPr defaultSize="0" r:id="rId8">
            <anchor moveWithCells="1">
              <from>
                <xdr:col>1</xdr:col>
                <xdr:colOff>95250</xdr:colOff>
                <xdr:row>162</xdr:row>
                <xdr:rowOff>114300</xdr:rowOff>
              </from>
              <to>
                <xdr:col>1</xdr:col>
                <xdr:colOff>238125</xdr:colOff>
                <xdr:row>163</xdr:row>
                <xdr:rowOff>66675</xdr:rowOff>
              </to>
            </anchor>
          </controlPr>
        </control>
      </mc:Choice>
      <mc:Fallback>
        <control shapeId="3406" r:id="rId9" name="Control 334"/>
      </mc:Fallback>
    </mc:AlternateContent>
    <mc:AlternateContent xmlns:mc="http://schemas.openxmlformats.org/markup-compatibility/2006">
      <mc:Choice Requires="x14">
        <control shapeId="3405" r:id="rId10" name="Control 333">
          <controlPr defaultSize="0" r:id="rId5">
            <anchor moveWithCells="1">
              <from>
                <xdr:col>1</xdr:col>
                <xdr:colOff>95250</xdr:colOff>
                <xdr:row>161</xdr:row>
                <xdr:rowOff>171450</xdr:rowOff>
              </from>
              <to>
                <xdr:col>1</xdr:col>
                <xdr:colOff>238125</xdr:colOff>
                <xdr:row>162</xdr:row>
                <xdr:rowOff>114300</xdr:rowOff>
              </to>
            </anchor>
          </controlPr>
        </control>
      </mc:Choice>
      <mc:Fallback>
        <control shapeId="3405" r:id="rId10" name="Control 333"/>
      </mc:Fallback>
    </mc:AlternateContent>
    <mc:AlternateContent xmlns:mc="http://schemas.openxmlformats.org/markup-compatibility/2006">
      <mc:Choice Requires="x14">
        <control shapeId="3404" r:id="rId11" name="Control 332">
          <controlPr defaultSize="0" r:id="rId8">
            <anchor moveWithCells="1">
              <from>
                <xdr:col>1</xdr:col>
                <xdr:colOff>95250</xdr:colOff>
                <xdr:row>161</xdr:row>
                <xdr:rowOff>28575</xdr:rowOff>
              </from>
              <to>
                <xdr:col>1</xdr:col>
                <xdr:colOff>238125</xdr:colOff>
                <xdr:row>161</xdr:row>
                <xdr:rowOff>180975</xdr:rowOff>
              </to>
            </anchor>
          </controlPr>
        </control>
      </mc:Choice>
      <mc:Fallback>
        <control shapeId="3404" r:id="rId11" name="Control 332"/>
      </mc:Fallback>
    </mc:AlternateContent>
    <mc:AlternateContent xmlns:mc="http://schemas.openxmlformats.org/markup-compatibility/2006">
      <mc:Choice Requires="x14">
        <control shapeId="3403" r:id="rId12" name="Control 331">
          <controlPr defaultSize="0" r:id="rId5">
            <anchor moveWithCells="1">
              <from>
                <xdr:col>1</xdr:col>
                <xdr:colOff>95250</xdr:colOff>
                <xdr:row>160</xdr:row>
                <xdr:rowOff>104775</xdr:rowOff>
              </from>
              <to>
                <xdr:col>1</xdr:col>
                <xdr:colOff>238125</xdr:colOff>
                <xdr:row>161</xdr:row>
                <xdr:rowOff>47625</xdr:rowOff>
              </to>
            </anchor>
          </controlPr>
        </control>
      </mc:Choice>
      <mc:Fallback>
        <control shapeId="3403" r:id="rId12" name="Control 331"/>
      </mc:Fallback>
    </mc:AlternateContent>
    <mc:AlternateContent xmlns:mc="http://schemas.openxmlformats.org/markup-compatibility/2006">
      <mc:Choice Requires="x14">
        <control shapeId="3402" r:id="rId13" name="Control 330">
          <controlPr defaultSize="0" r:id="rId5">
            <anchor moveWithCells="1">
              <from>
                <xdr:col>1</xdr:col>
                <xdr:colOff>95250</xdr:colOff>
                <xdr:row>159</xdr:row>
                <xdr:rowOff>161925</xdr:rowOff>
              </from>
              <to>
                <xdr:col>1</xdr:col>
                <xdr:colOff>238125</xdr:colOff>
                <xdr:row>160</xdr:row>
                <xdr:rowOff>104775</xdr:rowOff>
              </to>
            </anchor>
          </controlPr>
        </control>
      </mc:Choice>
      <mc:Fallback>
        <control shapeId="3402" r:id="rId13" name="Control 330"/>
      </mc:Fallback>
    </mc:AlternateContent>
    <mc:AlternateContent xmlns:mc="http://schemas.openxmlformats.org/markup-compatibility/2006">
      <mc:Choice Requires="x14">
        <control shapeId="3401" r:id="rId14" name="Control 329">
          <controlPr defaultSize="0" r:id="rId8">
            <anchor moveWithCells="1">
              <from>
                <xdr:col>1</xdr:col>
                <xdr:colOff>95250</xdr:colOff>
                <xdr:row>159</xdr:row>
                <xdr:rowOff>28575</xdr:rowOff>
              </from>
              <to>
                <xdr:col>1</xdr:col>
                <xdr:colOff>238125</xdr:colOff>
                <xdr:row>159</xdr:row>
                <xdr:rowOff>180975</xdr:rowOff>
              </to>
            </anchor>
          </controlPr>
        </control>
      </mc:Choice>
      <mc:Fallback>
        <control shapeId="3401" r:id="rId14" name="Control 329"/>
      </mc:Fallback>
    </mc:AlternateContent>
    <mc:AlternateContent xmlns:mc="http://schemas.openxmlformats.org/markup-compatibility/2006">
      <mc:Choice Requires="x14">
        <control shapeId="3400" r:id="rId15" name="Control 328">
          <controlPr defaultSize="0" r:id="rId5">
            <anchor moveWithCells="1">
              <from>
                <xdr:col>1</xdr:col>
                <xdr:colOff>95250</xdr:colOff>
                <xdr:row>158</xdr:row>
                <xdr:rowOff>95250</xdr:rowOff>
              </from>
              <to>
                <xdr:col>1</xdr:col>
                <xdr:colOff>238125</xdr:colOff>
                <xdr:row>159</xdr:row>
                <xdr:rowOff>38100</xdr:rowOff>
              </to>
            </anchor>
          </controlPr>
        </control>
      </mc:Choice>
      <mc:Fallback>
        <control shapeId="3400" r:id="rId15" name="Control 328"/>
      </mc:Fallback>
    </mc:AlternateContent>
    <mc:AlternateContent xmlns:mc="http://schemas.openxmlformats.org/markup-compatibility/2006">
      <mc:Choice Requires="x14">
        <control shapeId="3399" r:id="rId16" name="Control 327">
          <controlPr defaultSize="0" r:id="rId5">
            <anchor moveWithCells="1">
              <from>
                <xdr:col>1</xdr:col>
                <xdr:colOff>95250</xdr:colOff>
                <xdr:row>157</xdr:row>
                <xdr:rowOff>171450</xdr:rowOff>
              </from>
              <to>
                <xdr:col>1</xdr:col>
                <xdr:colOff>238125</xdr:colOff>
                <xdr:row>158</xdr:row>
                <xdr:rowOff>114300</xdr:rowOff>
              </to>
            </anchor>
          </controlPr>
        </control>
      </mc:Choice>
      <mc:Fallback>
        <control shapeId="3399" r:id="rId16" name="Control 327"/>
      </mc:Fallback>
    </mc:AlternateContent>
    <mc:AlternateContent xmlns:mc="http://schemas.openxmlformats.org/markup-compatibility/2006">
      <mc:Choice Requires="x14">
        <control shapeId="3398" r:id="rId17" name="Control 326">
          <controlPr defaultSize="0" r:id="rId8">
            <anchor moveWithCells="1">
              <from>
                <xdr:col>1</xdr:col>
                <xdr:colOff>95250</xdr:colOff>
                <xdr:row>157</xdr:row>
                <xdr:rowOff>19050</xdr:rowOff>
              </from>
              <to>
                <xdr:col>1</xdr:col>
                <xdr:colOff>238125</xdr:colOff>
                <xdr:row>157</xdr:row>
                <xdr:rowOff>171450</xdr:rowOff>
              </to>
            </anchor>
          </controlPr>
        </control>
      </mc:Choice>
      <mc:Fallback>
        <control shapeId="3398" r:id="rId17" name="Control 326"/>
      </mc:Fallback>
    </mc:AlternateContent>
    <mc:AlternateContent xmlns:mc="http://schemas.openxmlformats.org/markup-compatibility/2006">
      <mc:Choice Requires="x14">
        <control shapeId="3397" r:id="rId18" name="Control 325">
          <controlPr defaultSize="0" r:id="rId8">
            <anchor moveWithCells="1">
              <from>
                <xdr:col>1</xdr:col>
                <xdr:colOff>95250</xdr:colOff>
                <xdr:row>156</xdr:row>
                <xdr:rowOff>76200</xdr:rowOff>
              </from>
              <to>
                <xdr:col>1</xdr:col>
                <xdr:colOff>238125</xdr:colOff>
                <xdr:row>157</xdr:row>
                <xdr:rowOff>28575</xdr:rowOff>
              </to>
            </anchor>
          </controlPr>
        </control>
      </mc:Choice>
      <mc:Fallback>
        <control shapeId="3397" r:id="rId18" name="Control 325"/>
      </mc:Fallback>
    </mc:AlternateContent>
    <mc:AlternateContent xmlns:mc="http://schemas.openxmlformats.org/markup-compatibility/2006">
      <mc:Choice Requires="x14">
        <control shapeId="3396" r:id="rId19" name="Control 324">
          <controlPr defaultSize="0" r:id="rId5">
            <anchor moveWithCells="1">
              <from>
                <xdr:col>1</xdr:col>
                <xdr:colOff>95250</xdr:colOff>
                <xdr:row>155</xdr:row>
                <xdr:rowOff>142875</xdr:rowOff>
              </from>
              <to>
                <xdr:col>1</xdr:col>
                <xdr:colOff>238125</xdr:colOff>
                <xdr:row>156</xdr:row>
                <xdr:rowOff>85725</xdr:rowOff>
              </to>
            </anchor>
          </controlPr>
        </control>
      </mc:Choice>
      <mc:Fallback>
        <control shapeId="3396" r:id="rId19" name="Control 324"/>
      </mc:Fallback>
    </mc:AlternateContent>
    <mc:AlternateContent xmlns:mc="http://schemas.openxmlformats.org/markup-compatibility/2006">
      <mc:Choice Requires="x14">
        <control shapeId="3395" r:id="rId20" name="Control 323">
          <controlPr defaultSize="0" r:id="rId8">
            <anchor moveWithCells="1">
              <from>
                <xdr:col>1</xdr:col>
                <xdr:colOff>95250</xdr:colOff>
                <xdr:row>155</xdr:row>
                <xdr:rowOff>0</xdr:rowOff>
              </from>
              <to>
                <xdr:col>1</xdr:col>
                <xdr:colOff>238125</xdr:colOff>
                <xdr:row>155</xdr:row>
                <xdr:rowOff>152400</xdr:rowOff>
              </to>
            </anchor>
          </controlPr>
        </control>
      </mc:Choice>
      <mc:Fallback>
        <control shapeId="3395" r:id="rId20" name="Control 323"/>
      </mc:Fallback>
    </mc:AlternateContent>
    <mc:AlternateContent xmlns:mc="http://schemas.openxmlformats.org/markup-compatibility/2006">
      <mc:Choice Requires="x14">
        <control shapeId="3394" r:id="rId21" name="Control 322">
          <controlPr defaultSize="0" r:id="rId5">
            <anchor moveWithCells="1">
              <from>
                <xdr:col>1</xdr:col>
                <xdr:colOff>95250</xdr:colOff>
                <xdr:row>154</xdr:row>
                <xdr:rowOff>66675</xdr:rowOff>
              </from>
              <to>
                <xdr:col>1</xdr:col>
                <xdr:colOff>238125</xdr:colOff>
                <xdr:row>155</xdr:row>
                <xdr:rowOff>9525</xdr:rowOff>
              </to>
            </anchor>
          </controlPr>
        </control>
      </mc:Choice>
      <mc:Fallback>
        <control shapeId="3394" r:id="rId21" name="Control 322"/>
      </mc:Fallback>
    </mc:AlternateContent>
    <mc:AlternateContent xmlns:mc="http://schemas.openxmlformats.org/markup-compatibility/2006">
      <mc:Choice Requires="x14">
        <control shapeId="3393" r:id="rId22" name="Control 321">
          <controlPr defaultSize="0" r:id="rId5">
            <anchor moveWithCells="1">
              <from>
                <xdr:col>1</xdr:col>
                <xdr:colOff>95250</xdr:colOff>
                <xdr:row>153</xdr:row>
                <xdr:rowOff>142875</xdr:rowOff>
              </from>
              <to>
                <xdr:col>1</xdr:col>
                <xdr:colOff>238125</xdr:colOff>
                <xdr:row>154</xdr:row>
                <xdr:rowOff>85725</xdr:rowOff>
              </to>
            </anchor>
          </controlPr>
        </control>
      </mc:Choice>
      <mc:Fallback>
        <control shapeId="3393" r:id="rId22" name="Control 321"/>
      </mc:Fallback>
    </mc:AlternateContent>
    <mc:AlternateContent xmlns:mc="http://schemas.openxmlformats.org/markup-compatibility/2006">
      <mc:Choice Requires="x14">
        <control shapeId="3392" r:id="rId23" name="Control 320">
          <controlPr defaultSize="0" r:id="rId8">
            <anchor moveWithCells="1">
              <from>
                <xdr:col>1</xdr:col>
                <xdr:colOff>95250</xdr:colOff>
                <xdr:row>153</xdr:row>
                <xdr:rowOff>0</xdr:rowOff>
              </from>
              <to>
                <xdr:col>1</xdr:col>
                <xdr:colOff>238125</xdr:colOff>
                <xdr:row>153</xdr:row>
                <xdr:rowOff>152400</xdr:rowOff>
              </to>
            </anchor>
          </controlPr>
        </control>
      </mc:Choice>
      <mc:Fallback>
        <control shapeId="3392" r:id="rId23" name="Control 320"/>
      </mc:Fallback>
    </mc:AlternateContent>
    <mc:AlternateContent xmlns:mc="http://schemas.openxmlformats.org/markup-compatibility/2006">
      <mc:Choice Requires="x14">
        <control shapeId="3391" r:id="rId24" name="Control 319">
          <controlPr defaultSize="0" r:id="rId5">
            <anchor moveWithCells="1">
              <from>
                <xdr:col>1</xdr:col>
                <xdr:colOff>95250</xdr:colOff>
                <xdr:row>152</xdr:row>
                <xdr:rowOff>66675</xdr:rowOff>
              </from>
              <to>
                <xdr:col>1</xdr:col>
                <xdr:colOff>238125</xdr:colOff>
                <xdr:row>153</xdr:row>
                <xdr:rowOff>9525</xdr:rowOff>
              </to>
            </anchor>
          </controlPr>
        </control>
      </mc:Choice>
      <mc:Fallback>
        <control shapeId="3391" r:id="rId24" name="Control 319"/>
      </mc:Fallback>
    </mc:AlternateContent>
    <mc:AlternateContent xmlns:mc="http://schemas.openxmlformats.org/markup-compatibility/2006">
      <mc:Choice Requires="x14">
        <control shapeId="3390" r:id="rId25" name="Control 318">
          <controlPr defaultSize="0" r:id="rId8">
            <anchor moveWithCells="1">
              <from>
                <xdr:col>1</xdr:col>
                <xdr:colOff>95250</xdr:colOff>
                <xdr:row>151</xdr:row>
                <xdr:rowOff>133350</xdr:rowOff>
              </from>
              <to>
                <xdr:col>1</xdr:col>
                <xdr:colOff>238125</xdr:colOff>
                <xdr:row>152</xdr:row>
                <xdr:rowOff>85725</xdr:rowOff>
              </to>
            </anchor>
          </controlPr>
        </control>
      </mc:Choice>
      <mc:Fallback>
        <control shapeId="3390" r:id="rId25" name="Control 318"/>
      </mc:Fallback>
    </mc:AlternateContent>
    <mc:AlternateContent xmlns:mc="http://schemas.openxmlformats.org/markup-compatibility/2006">
      <mc:Choice Requires="x14">
        <control shapeId="3389" r:id="rId26" name="Control 317">
          <controlPr defaultSize="0" r:id="rId5">
            <anchor moveWithCells="1">
              <from>
                <xdr:col>1</xdr:col>
                <xdr:colOff>95250</xdr:colOff>
                <xdr:row>151</xdr:row>
                <xdr:rowOff>0</xdr:rowOff>
              </from>
              <to>
                <xdr:col>1</xdr:col>
                <xdr:colOff>238125</xdr:colOff>
                <xdr:row>151</xdr:row>
                <xdr:rowOff>142875</xdr:rowOff>
              </to>
            </anchor>
          </controlPr>
        </control>
      </mc:Choice>
      <mc:Fallback>
        <control shapeId="3389" r:id="rId26" name="Control 317"/>
      </mc:Fallback>
    </mc:AlternateContent>
    <mc:AlternateContent xmlns:mc="http://schemas.openxmlformats.org/markup-compatibility/2006">
      <mc:Choice Requires="x14">
        <control shapeId="3388" r:id="rId27" name="Control 316">
          <controlPr defaultSize="0" r:id="rId5">
            <anchor moveWithCells="1">
              <from>
                <xdr:col>1</xdr:col>
                <xdr:colOff>95250</xdr:colOff>
                <xdr:row>150</xdr:row>
                <xdr:rowOff>152400</xdr:rowOff>
              </from>
              <to>
                <xdr:col>1</xdr:col>
                <xdr:colOff>238125</xdr:colOff>
                <xdr:row>151</xdr:row>
                <xdr:rowOff>95250</xdr:rowOff>
              </to>
            </anchor>
          </controlPr>
        </control>
      </mc:Choice>
      <mc:Fallback>
        <control shapeId="3388" r:id="rId27" name="Control 316"/>
      </mc:Fallback>
    </mc:AlternateContent>
    <mc:AlternateContent xmlns:mc="http://schemas.openxmlformats.org/markup-compatibility/2006">
      <mc:Choice Requires="x14">
        <control shapeId="3386" r:id="rId28" name="Control 314">
          <controlPr defaultSize="0" r:id="rId5">
            <anchor moveWithCells="1">
              <from>
                <xdr:col>1</xdr:col>
                <xdr:colOff>95250</xdr:colOff>
                <xdr:row>149</xdr:row>
                <xdr:rowOff>114300</xdr:rowOff>
              </from>
              <to>
                <xdr:col>1</xdr:col>
                <xdr:colOff>238125</xdr:colOff>
                <xdr:row>150</xdr:row>
                <xdr:rowOff>57150</xdr:rowOff>
              </to>
            </anchor>
          </controlPr>
        </control>
      </mc:Choice>
      <mc:Fallback>
        <control shapeId="3386" r:id="rId28" name="Control 314"/>
      </mc:Fallback>
    </mc:AlternateContent>
    <mc:AlternateContent xmlns:mc="http://schemas.openxmlformats.org/markup-compatibility/2006">
      <mc:Choice Requires="x14">
        <control shapeId="3385" r:id="rId29" name="Control 313">
          <controlPr defaultSize="0" r:id="rId5">
            <anchor moveWithCells="1">
              <from>
                <xdr:col>1</xdr:col>
                <xdr:colOff>95250</xdr:colOff>
                <xdr:row>148</xdr:row>
                <xdr:rowOff>180975</xdr:rowOff>
              </from>
              <to>
                <xdr:col>1</xdr:col>
                <xdr:colOff>238125</xdr:colOff>
                <xdr:row>149</xdr:row>
                <xdr:rowOff>123825</xdr:rowOff>
              </to>
            </anchor>
          </controlPr>
        </control>
      </mc:Choice>
      <mc:Fallback>
        <control shapeId="3385" r:id="rId29" name="Control 313"/>
      </mc:Fallback>
    </mc:AlternateContent>
    <mc:AlternateContent xmlns:mc="http://schemas.openxmlformats.org/markup-compatibility/2006">
      <mc:Choice Requires="x14">
        <control shapeId="3384" r:id="rId30" name="Control 312">
          <controlPr defaultSize="0" r:id="rId8">
            <anchor moveWithCells="1">
              <from>
                <xdr:col>1</xdr:col>
                <xdr:colOff>95250</xdr:colOff>
                <xdr:row>148</xdr:row>
                <xdr:rowOff>47625</xdr:rowOff>
              </from>
              <to>
                <xdr:col>1</xdr:col>
                <xdr:colOff>238125</xdr:colOff>
                <xdr:row>149</xdr:row>
                <xdr:rowOff>0</xdr:rowOff>
              </to>
            </anchor>
          </controlPr>
        </control>
      </mc:Choice>
      <mc:Fallback>
        <control shapeId="3384" r:id="rId30" name="Control 312"/>
      </mc:Fallback>
    </mc:AlternateContent>
    <mc:AlternateContent xmlns:mc="http://schemas.openxmlformats.org/markup-compatibility/2006">
      <mc:Choice Requires="x14">
        <control shapeId="3383" r:id="rId31" name="Control 311">
          <controlPr defaultSize="0" r:id="rId5">
            <anchor moveWithCells="1">
              <from>
                <xdr:col>1</xdr:col>
                <xdr:colOff>95250</xdr:colOff>
                <xdr:row>147</xdr:row>
                <xdr:rowOff>114300</xdr:rowOff>
              </from>
              <to>
                <xdr:col>1</xdr:col>
                <xdr:colOff>238125</xdr:colOff>
                <xdr:row>148</xdr:row>
                <xdr:rowOff>57150</xdr:rowOff>
              </to>
            </anchor>
          </controlPr>
        </control>
      </mc:Choice>
      <mc:Fallback>
        <control shapeId="3383" r:id="rId31" name="Control 311"/>
      </mc:Fallback>
    </mc:AlternateContent>
    <mc:AlternateContent xmlns:mc="http://schemas.openxmlformats.org/markup-compatibility/2006">
      <mc:Choice Requires="x14">
        <control shapeId="3382" r:id="rId32" name="Control 310">
          <controlPr defaultSize="0" r:id="rId5">
            <anchor moveWithCells="1">
              <from>
                <xdr:col>1</xdr:col>
                <xdr:colOff>95250</xdr:colOff>
                <xdr:row>146</xdr:row>
                <xdr:rowOff>180975</xdr:rowOff>
              </from>
              <to>
                <xdr:col>1</xdr:col>
                <xdr:colOff>238125</xdr:colOff>
                <xdr:row>147</xdr:row>
                <xdr:rowOff>123825</xdr:rowOff>
              </to>
            </anchor>
          </controlPr>
        </control>
      </mc:Choice>
      <mc:Fallback>
        <control shapeId="3382" r:id="rId32" name="Control 310"/>
      </mc:Fallback>
    </mc:AlternateContent>
    <mc:AlternateContent xmlns:mc="http://schemas.openxmlformats.org/markup-compatibility/2006">
      <mc:Choice Requires="x14">
        <control shapeId="3381" r:id="rId33" name="Control 309">
          <controlPr defaultSize="0" r:id="rId5">
            <anchor moveWithCells="1">
              <from>
                <xdr:col>1</xdr:col>
                <xdr:colOff>95250</xdr:colOff>
                <xdr:row>146</xdr:row>
                <xdr:rowOff>57150</xdr:rowOff>
              </from>
              <to>
                <xdr:col>1</xdr:col>
                <xdr:colOff>238125</xdr:colOff>
                <xdr:row>147</xdr:row>
                <xdr:rowOff>0</xdr:rowOff>
              </to>
            </anchor>
          </controlPr>
        </control>
      </mc:Choice>
      <mc:Fallback>
        <control shapeId="3381" r:id="rId33" name="Control 309"/>
      </mc:Fallback>
    </mc:AlternateContent>
    <mc:AlternateContent xmlns:mc="http://schemas.openxmlformats.org/markup-compatibility/2006">
      <mc:Choice Requires="x14">
        <control shapeId="3380" r:id="rId34" name="Control 308">
          <controlPr defaultSize="0" r:id="rId8">
            <anchor moveWithCells="1">
              <from>
                <xdr:col>1</xdr:col>
                <xdr:colOff>95250</xdr:colOff>
                <xdr:row>145</xdr:row>
                <xdr:rowOff>85725</xdr:rowOff>
              </from>
              <to>
                <xdr:col>1</xdr:col>
                <xdr:colOff>238125</xdr:colOff>
                <xdr:row>146</xdr:row>
                <xdr:rowOff>38100</xdr:rowOff>
              </to>
            </anchor>
          </controlPr>
        </control>
      </mc:Choice>
      <mc:Fallback>
        <control shapeId="3380" r:id="rId34" name="Control 308"/>
      </mc:Fallback>
    </mc:AlternateContent>
    <mc:AlternateContent xmlns:mc="http://schemas.openxmlformats.org/markup-compatibility/2006">
      <mc:Choice Requires="x14">
        <control shapeId="3379" r:id="rId35" name="Control 307">
          <controlPr defaultSize="0" r:id="rId5">
            <anchor moveWithCells="1">
              <from>
                <xdr:col>1</xdr:col>
                <xdr:colOff>95250</xdr:colOff>
                <xdr:row>144</xdr:row>
                <xdr:rowOff>152400</xdr:rowOff>
              </from>
              <to>
                <xdr:col>1</xdr:col>
                <xdr:colOff>238125</xdr:colOff>
                <xdr:row>145</xdr:row>
                <xdr:rowOff>95250</xdr:rowOff>
              </to>
            </anchor>
          </controlPr>
        </control>
      </mc:Choice>
      <mc:Fallback>
        <control shapeId="3379" r:id="rId35" name="Control 307"/>
      </mc:Fallback>
    </mc:AlternateContent>
    <mc:AlternateContent xmlns:mc="http://schemas.openxmlformats.org/markup-compatibility/2006">
      <mc:Choice Requires="x14">
        <control shapeId="3378" r:id="rId36" name="Control 306">
          <controlPr defaultSize="0" r:id="rId8">
            <anchor moveWithCells="1">
              <from>
                <xdr:col>1</xdr:col>
                <xdr:colOff>95250</xdr:colOff>
                <xdr:row>144</xdr:row>
                <xdr:rowOff>9525</xdr:rowOff>
              </from>
              <to>
                <xdr:col>1</xdr:col>
                <xdr:colOff>238125</xdr:colOff>
                <xdr:row>144</xdr:row>
                <xdr:rowOff>161925</xdr:rowOff>
              </to>
            </anchor>
          </controlPr>
        </control>
      </mc:Choice>
      <mc:Fallback>
        <control shapeId="3378" r:id="rId36" name="Control 306"/>
      </mc:Fallback>
    </mc:AlternateContent>
    <mc:AlternateContent xmlns:mc="http://schemas.openxmlformats.org/markup-compatibility/2006">
      <mc:Choice Requires="x14">
        <control shapeId="3377" r:id="rId37" name="Control 305">
          <controlPr defaultSize="0" r:id="rId5">
            <anchor moveWithCells="1">
              <from>
                <xdr:col>1</xdr:col>
                <xdr:colOff>95250</xdr:colOff>
                <xdr:row>143</xdr:row>
                <xdr:rowOff>85725</xdr:rowOff>
              </from>
              <to>
                <xdr:col>1</xdr:col>
                <xdr:colOff>238125</xdr:colOff>
                <xdr:row>144</xdr:row>
                <xdr:rowOff>28575</xdr:rowOff>
              </to>
            </anchor>
          </controlPr>
        </control>
      </mc:Choice>
      <mc:Fallback>
        <control shapeId="3377" r:id="rId37" name="Control 305"/>
      </mc:Fallback>
    </mc:AlternateContent>
    <mc:AlternateContent xmlns:mc="http://schemas.openxmlformats.org/markup-compatibility/2006">
      <mc:Choice Requires="x14">
        <control shapeId="3376" r:id="rId38" name="Control 304">
          <controlPr defaultSize="0" r:id="rId5">
            <anchor moveWithCells="1">
              <from>
                <xdr:col>1</xdr:col>
                <xdr:colOff>95250</xdr:colOff>
                <xdr:row>142</xdr:row>
                <xdr:rowOff>152400</xdr:rowOff>
              </from>
              <to>
                <xdr:col>1</xdr:col>
                <xdr:colOff>238125</xdr:colOff>
                <xdr:row>143</xdr:row>
                <xdr:rowOff>95250</xdr:rowOff>
              </to>
            </anchor>
          </controlPr>
        </control>
      </mc:Choice>
      <mc:Fallback>
        <control shapeId="3376" r:id="rId38" name="Control 304"/>
      </mc:Fallback>
    </mc:AlternateContent>
    <mc:AlternateContent xmlns:mc="http://schemas.openxmlformats.org/markup-compatibility/2006">
      <mc:Choice Requires="x14">
        <control shapeId="3375" r:id="rId39" name="Control 303">
          <controlPr defaultSize="0" r:id="rId8">
            <anchor moveWithCells="1">
              <from>
                <xdr:col>1</xdr:col>
                <xdr:colOff>95250</xdr:colOff>
                <xdr:row>142</xdr:row>
                <xdr:rowOff>19050</xdr:rowOff>
              </from>
              <to>
                <xdr:col>1</xdr:col>
                <xdr:colOff>238125</xdr:colOff>
                <xdr:row>142</xdr:row>
                <xdr:rowOff>171450</xdr:rowOff>
              </to>
            </anchor>
          </controlPr>
        </control>
      </mc:Choice>
      <mc:Fallback>
        <control shapeId="3375" r:id="rId39" name="Control 303"/>
      </mc:Fallback>
    </mc:AlternateContent>
    <mc:AlternateContent xmlns:mc="http://schemas.openxmlformats.org/markup-compatibility/2006">
      <mc:Choice Requires="x14">
        <control shapeId="3374" r:id="rId40" name="Control 302">
          <controlPr defaultSize="0" r:id="rId5">
            <anchor moveWithCells="1">
              <from>
                <xdr:col>1</xdr:col>
                <xdr:colOff>95250</xdr:colOff>
                <xdr:row>141</xdr:row>
                <xdr:rowOff>180975</xdr:rowOff>
              </from>
              <to>
                <xdr:col>1</xdr:col>
                <xdr:colOff>238125</xdr:colOff>
                <xdr:row>142</xdr:row>
                <xdr:rowOff>123825</xdr:rowOff>
              </to>
            </anchor>
          </controlPr>
        </control>
      </mc:Choice>
      <mc:Fallback>
        <control shapeId="3374" r:id="rId40" name="Control 302"/>
      </mc:Fallback>
    </mc:AlternateContent>
    <mc:AlternateContent xmlns:mc="http://schemas.openxmlformats.org/markup-compatibility/2006">
      <mc:Choice Requires="x14">
        <control shapeId="3372" r:id="rId41" name="Control 300">
          <controlPr defaultSize="0" r:id="rId8">
            <anchor moveWithCells="1">
              <from>
                <xdr:col>1</xdr:col>
                <xdr:colOff>95250</xdr:colOff>
                <xdr:row>140</xdr:row>
                <xdr:rowOff>161925</xdr:rowOff>
              </from>
              <to>
                <xdr:col>1</xdr:col>
                <xdr:colOff>238125</xdr:colOff>
                <xdr:row>141</xdr:row>
                <xdr:rowOff>114300</xdr:rowOff>
              </to>
            </anchor>
          </controlPr>
        </control>
      </mc:Choice>
      <mc:Fallback>
        <control shapeId="3372" r:id="rId41" name="Control 300"/>
      </mc:Fallback>
    </mc:AlternateContent>
    <mc:AlternateContent xmlns:mc="http://schemas.openxmlformats.org/markup-compatibility/2006">
      <mc:Choice Requires="x14">
        <control shapeId="3371" r:id="rId42" name="Control 299">
          <controlPr defaultSize="0" r:id="rId5">
            <anchor moveWithCells="1">
              <from>
                <xdr:col>1</xdr:col>
                <xdr:colOff>95250</xdr:colOff>
                <xdr:row>140</xdr:row>
                <xdr:rowOff>0</xdr:rowOff>
              </from>
              <to>
                <xdr:col>1</xdr:col>
                <xdr:colOff>238125</xdr:colOff>
                <xdr:row>140</xdr:row>
                <xdr:rowOff>142875</xdr:rowOff>
              </to>
            </anchor>
          </controlPr>
        </control>
      </mc:Choice>
      <mc:Fallback>
        <control shapeId="3371" r:id="rId42" name="Control 299"/>
      </mc:Fallback>
    </mc:AlternateContent>
    <mc:AlternateContent xmlns:mc="http://schemas.openxmlformats.org/markup-compatibility/2006">
      <mc:Choice Requires="x14">
        <control shapeId="3370" r:id="rId43" name="Control 298">
          <controlPr defaultSize="0" r:id="rId5">
            <anchor moveWithCells="1">
              <from>
                <xdr:col>1</xdr:col>
                <xdr:colOff>95250</xdr:colOff>
                <xdr:row>139</xdr:row>
                <xdr:rowOff>57150</xdr:rowOff>
              </from>
              <to>
                <xdr:col>1</xdr:col>
                <xdr:colOff>238125</xdr:colOff>
                <xdr:row>140</xdr:row>
                <xdr:rowOff>0</xdr:rowOff>
              </to>
            </anchor>
          </controlPr>
        </control>
      </mc:Choice>
      <mc:Fallback>
        <control shapeId="3370" r:id="rId43" name="Control 298"/>
      </mc:Fallback>
    </mc:AlternateContent>
    <mc:AlternateContent xmlns:mc="http://schemas.openxmlformats.org/markup-compatibility/2006">
      <mc:Choice Requires="x14">
        <control shapeId="3369" r:id="rId44" name="Control 297">
          <controlPr defaultSize="0" r:id="rId5">
            <anchor moveWithCells="1">
              <from>
                <xdr:col>1</xdr:col>
                <xdr:colOff>95250</xdr:colOff>
                <xdr:row>138</xdr:row>
                <xdr:rowOff>123825</xdr:rowOff>
              </from>
              <to>
                <xdr:col>1</xdr:col>
                <xdr:colOff>238125</xdr:colOff>
                <xdr:row>139</xdr:row>
                <xdr:rowOff>66675</xdr:rowOff>
              </to>
            </anchor>
          </controlPr>
        </control>
      </mc:Choice>
      <mc:Fallback>
        <control shapeId="3369" r:id="rId44" name="Control 297"/>
      </mc:Fallback>
    </mc:AlternateContent>
    <mc:AlternateContent xmlns:mc="http://schemas.openxmlformats.org/markup-compatibility/2006">
      <mc:Choice Requires="x14">
        <control shapeId="3368" r:id="rId45" name="Control 296">
          <controlPr defaultSize="0" r:id="rId5">
            <anchor moveWithCells="1">
              <from>
                <xdr:col>1</xdr:col>
                <xdr:colOff>95250</xdr:colOff>
                <xdr:row>138</xdr:row>
                <xdr:rowOff>0</xdr:rowOff>
              </from>
              <to>
                <xdr:col>1</xdr:col>
                <xdr:colOff>238125</xdr:colOff>
                <xdr:row>138</xdr:row>
                <xdr:rowOff>142875</xdr:rowOff>
              </to>
            </anchor>
          </controlPr>
        </control>
      </mc:Choice>
      <mc:Fallback>
        <control shapeId="3368" r:id="rId45" name="Control 296"/>
      </mc:Fallback>
    </mc:AlternateContent>
    <mc:AlternateContent xmlns:mc="http://schemas.openxmlformats.org/markup-compatibility/2006">
      <mc:Choice Requires="x14">
        <control shapeId="3367" r:id="rId46" name="Control 295">
          <controlPr defaultSize="0" r:id="rId5">
            <anchor moveWithCells="1">
              <from>
                <xdr:col>1</xdr:col>
                <xdr:colOff>95250</xdr:colOff>
                <xdr:row>137</xdr:row>
                <xdr:rowOff>66675</xdr:rowOff>
              </from>
              <to>
                <xdr:col>1</xdr:col>
                <xdr:colOff>238125</xdr:colOff>
                <xdr:row>138</xdr:row>
                <xdr:rowOff>9525</xdr:rowOff>
              </to>
            </anchor>
          </controlPr>
        </control>
      </mc:Choice>
      <mc:Fallback>
        <control shapeId="3367" r:id="rId46" name="Control 295"/>
      </mc:Fallback>
    </mc:AlternateContent>
    <mc:AlternateContent xmlns:mc="http://schemas.openxmlformats.org/markup-compatibility/2006">
      <mc:Choice Requires="x14">
        <control shapeId="3366" r:id="rId47" name="Control 294">
          <controlPr defaultSize="0" r:id="rId5">
            <anchor moveWithCells="1">
              <from>
                <xdr:col>1</xdr:col>
                <xdr:colOff>95250</xdr:colOff>
                <xdr:row>136</xdr:row>
                <xdr:rowOff>133350</xdr:rowOff>
              </from>
              <to>
                <xdr:col>1</xdr:col>
                <xdr:colOff>238125</xdr:colOff>
                <xdr:row>137</xdr:row>
                <xdr:rowOff>76200</xdr:rowOff>
              </to>
            </anchor>
          </controlPr>
        </control>
      </mc:Choice>
      <mc:Fallback>
        <control shapeId="3366" r:id="rId47" name="Control 294"/>
      </mc:Fallback>
    </mc:AlternateContent>
    <mc:AlternateContent xmlns:mc="http://schemas.openxmlformats.org/markup-compatibility/2006">
      <mc:Choice Requires="x14">
        <control shapeId="3365" r:id="rId48" name="Control 293">
          <controlPr defaultSize="0" r:id="rId5">
            <anchor moveWithCells="1">
              <from>
                <xdr:col>1</xdr:col>
                <xdr:colOff>95250</xdr:colOff>
                <xdr:row>136</xdr:row>
                <xdr:rowOff>95250</xdr:rowOff>
              </from>
              <to>
                <xdr:col>1</xdr:col>
                <xdr:colOff>238125</xdr:colOff>
                <xdr:row>137</xdr:row>
                <xdr:rowOff>38100</xdr:rowOff>
              </to>
            </anchor>
          </controlPr>
        </control>
      </mc:Choice>
      <mc:Fallback>
        <control shapeId="3365" r:id="rId48" name="Control 293"/>
      </mc:Fallback>
    </mc:AlternateContent>
    <mc:AlternateContent xmlns:mc="http://schemas.openxmlformats.org/markup-compatibility/2006">
      <mc:Choice Requires="x14">
        <control shapeId="3363" r:id="rId49" name="Control 291">
          <controlPr defaultSize="0" r:id="rId5">
            <anchor moveWithCells="1">
              <from>
                <xdr:col>1</xdr:col>
                <xdr:colOff>95250</xdr:colOff>
                <xdr:row>135</xdr:row>
                <xdr:rowOff>57150</xdr:rowOff>
              </from>
              <to>
                <xdr:col>1</xdr:col>
                <xdr:colOff>238125</xdr:colOff>
                <xdr:row>136</xdr:row>
                <xdr:rowOff>0</xdr:rowOff>
              </to>
            </anchor>
          </controlPr>
        </control>
      </mc:Choice>
      <mc:Fallback>
        <control shapeId="3363" r:id="rId49" name="Control 291"/>
      </mc:Fallback>
    </mc:AlternateContent>
    <mc:AlternateContent xmlns:mc="http://schemas.openxmlformats.org/markup-compatibility/2006">
      <mc:Choice Requires="x14">
        <control shapeId="3362" r:id="rId50" name="Control 290">
          <controlPr defaultSize="0" r:id="rId8">
            <anchor moveWithCells="1">
              <from>
                <xdr:col>1</xdr:col>
                <xdr:colOff>95250</xdr:colOff>
                <xdr:row>134</xdr:row>
                <xdr:rowOff>104775</xdr:rowOff>
              </from>
              <to>
                <xdr:col>1</xdr:col>
                <xdr:colOff>238125</xdr:colOff>
                <xdr:row>135</xdr:row>
                <xdr:rowOff>57150</xdr:rowOff>
              </to>
            </anchor>
          </controlPr>
        </control>
      </mc:Choice>
      <mc:Fallback>
        <control shapeId="3362" r:id="rId50" name="Control 290"/>
      </mc:Fallback>
    </mc:AlternateContent>
    <mc:AlternateContent xmlns:mc="http://schemas.openxmlformats.org/markup-compatibility/2006">
      <mc:Choice Requires="x14">
        <control shapeId="3361" r:id="rId51" name="Control 289">
          <controlPr defaultSize="0" r:id="rId5">
            <anchor moveWithCells="1">
              <from>
                <xdr:col>1</xdr:col>
                <xdr:colOff>95250</xdr:colOff>
                <xdr:row>133</xdr:row>
                <xdr:rowOff>171450</xdr:rowOff>
              </from>
              <to>
                <xdr:col>1</xdr:col>
                <xdr:colOff>238125</xdr:colOff>
                <xdr:row>134</xdr:row>
                <xdr:rowOff>114300</xdr:rowOff>
              </to>
            </anchor>
          </controlPr>
        </control>
      </mc:Choice>
      <mc:Fallback>
        <control shapeId="3361" r:id="rId51" name="Control 289"/>
      </mc:Fallback>
    </mc:AlternateContent>
    <mc:AlternateContent xmlns:mc="http://schemas.openxmlformats.org/markup-compatibility/2006">
      <mc:Choice Requires="x14">
        <control shapeId="3360" r:id="rId52" name="Control 288">
          <controlPr defaultSize="0" r:id="rId8">
            <anchor moveWithCells="1">
              <from>
                <xdr:col>1</xdr:col>
                <xdr:colOff>95250</xdr:colOff>
                <xdr:row>133</xdr:row>
                <xdr:rowOff>28575</xdr:rowOff>
              </from>
              <to>
                <xdr:col>1</xdr:col>
                <xdr:colOff>238125</xdr:colOff>
                <xdr:row>133</xdr:row>
                <xdr:rowOff>180975</xdr:rowOff>
              </to>
            </anchor>
          </controlPr>
        </control>
      </mc:Choice>
      <mc:Fallback>
        <control shapeId="3360" r:id="rId52" name="Control 288"/>
      </mc:Fallback>
    </mc:AlternateContent>
    <mc:AlternateContent xmlns:mc="http://schemas.openxmlformats.org/markup-compatibility/2006">
      <mc:Choice Requires="x14">
        <control shapeId="3359" r:id="rId53" name="Control 287">
          <controlPr defaultSize="0" r:id="rId5">
            <anchor moveWithCells="1">
              <from>
                <xdr:col>1</xdr:col>
                <xdr:colOff>95250</xdr:colOff>
                <xdr:row>132</xdr:row>
                <xdr:rowOff>104775</xdr:rowOff>
              </from>
              <to>
                <xdr:col>1</xdr:col>
                <xdr:colOff>238125</xdr:colOff>
                <xdr:row>133</xdr:row>
                <xdr:rowOff>47625</xdr:rowOff>
              </to>
            </anchor>
          </controlPr>
        </control>
      </mc:Choice>
      <mc:Fallback>
        <control shapeId="3359" r:id="rId53" name="Control 287"/>
      </mc:Fallback>
    </mc:AlternateContent>
    <mc:AlternateContent xmlns:mc="http://schemas.openxmlformats.org/markup-compatibility/2006">
      <mc:Choice Requires="x14">
        <control shapeId="3358" r:id="rId54" name="Control 286">
          <controlPr defaultSize="0" r:id="rId5">
            <anchor moveWithCells="1">
              <from>
                <xdr:col>1</xdr:col>
                <xdr:colOff>95250</xdr:colOff>
                <xdr:row>132</xdr:row>
                <xdr:rowOff>66675</xdr:rowOff>
              </from>
              <to>
                <xdr:col>1</xdr:col>
                <xdr:colOff>238125</xdr:colOff>
                <xdr:row>133</xdr:row>
                <xdr:rowOff>9525</xdr:rowOff>
              </to>
            </anchor>
          </controlPr>
        </control>
      </mc:Choice>
      <mc:Fallback>
        <control shapeId="3358" r:id="rId54" name="Control 286"/>
      </mc:Fallback>
    </mc:AlternateContent>
    <mc:AlternateContent xmlns:mc="http://schemas.openxmlformats.org/markup-compatibility/2006">
      <mc:Choice Requires="x14">
        <control shapeId="3356" r:id="rId55" name="Control 284">
          <controlPr defaultSize="0" r:id="rId8">
            <anchor moveWithCells="1">
              <from>
                <xdr:col>1</xdr:col>
                <xdr:colOff>95250</xdr:colOff>
                <xdr:row>131</xdr:row>
                <xdr:rowOff>47625</xdr:rowOff>
              </from>
              <to>
                <xdr:col>1</xdr:col>
                <xdr:colOff>238125</xdr:colOff>
                <xdr:row>132</xdr:row>
                <xdr:rowOff>0</xdr:rowOff>
              </to>
            </anchor>
          </controlPr>
        </control>
      </mc:Choice>
      <mc:Fallback>
        <control shapeId="3356" r:id="rId55" name="Control 284"/>
      </mc:Fallback>
    </mc:AlternateContent>
    <mc:AlternateContent xmlns:mc="http://schemas.openxmlformats.org/markup-compatibility/2006">
      <mc:Choice Requires="x14">
        <control shapeId="3355" r:id="rId56" name="Control 283">
          <controlPr defaultSize="0" r:id="rId5">
            <anchor moveWithCells="1">
              <from>
                <xdr:col>1</xdr:col>
                <xdr:colOff>95250</xdr:colOff>
                <xdr:row>130</xdr:row>
                <xdr:rowOff>114300</xdr:rowOff>
              </from>
              <to>
                <xdr:col>1</xdr:col>
                <xdr:colOff>238125</xdr:colOff>
                <xdr:row>131</xdr:row>
                <xdr:rowOff>57150</xdr:rowOff>
              </to>
            </anchor>
          </controlPr>
        </control>
      </mc:Choice>
      <mc:Fallback>
        <control shapeId="3355" r:id="rId56" name="Control 283"/>
      </mc:Fallback>
    </mc:AlternateContent>
    <mc:AlternateContent xmlns:mc="http://schemas.openxmlformats.org/markup-compatibility/2006">
      <mc:Choice Requires="x14">
        <control shapeId="3354" r:id="rId57" name="Control 282">
          <controlPr defaultSize="0" r:id="rId8">
            <anchor moveWithCells="1">
              <from>
                <xdr:col>1</xdr:col>
                <xdr:colOff>95250</xdr:colOff>
                <xdr:row>129</xdr:row>
                <xdr:rowOff>142875</xdr:rowOff>
              </from>
              <to>
                <xdr:col>1</xdr:col>
                <xdr:colOff>238125</xdr:colOff>
                <xdr:row>130</xdr:row>
                <xdr:rowOff>95250</xdr:rowOff>
              </to>
            </anchor>
          </controlPr>
        </control>
      </mc:Choice>
      <mc:Fallback>
        <control shapeId="3354" r:id="rId57" name="Control 282"/>
      </mc:Fallback>
    </mc:AlternateContent>
    <mc:AlternateContent xmlns:mc="http://schemas.openxmlformats.org/markup-compatibility/2006">
      <mc:Choice Requires="x14">
        <control shapeId="3353" r:id="rId58" name="Control 281">
          <controlPr defaultSize="0" r:id="rId8">
            <anchor moveWithCells="1">
              <from>
                <xdr:col>1</xdr:col>
                <xdr:colOff>95250</xdr:colOff>
                <xdr:row>129</xdr:row>
                <xdr:rowOff>0</xdr:rowOff>
              </from>
              <to>
                <xdr:col>1</xdr:col>
                <xdr:colOff>238125</xdr:colOff>
                <xdr:row>129</xdr:row>
                <xdr:rowOff>152400</xdr:rowOff>
              </to>
            </anchor>
          </controlPr>
        </control>
      </mc:Choice>
      <mc:Fallback>
        <control shapeId="3353" r:id="rId58" name="Control 281"/>
      </mc:Fallback>
    </mc:AlternateContent>
    <mc:AlternateContent xmlns:mc="http://schemas.openxmlformats.org/markup-compatibility/2006">
      <mc:Choice Requires="x14">
        <control shapeId="3352" r:id="rId59" name="Control 280">
          <controlPr defaultSize="0" r:id="rId5">
            <anchor moveWithCells="1">
              <from>
                <xdr:col>1</xdr:col>
                <xdr:colOff>95250</xdr:colOff>
                <xdr:row>128</xdr:row>
                <xdr:rowOff>85725</xdr:rowOff>
              </from>
              <to>
                <xdr:col>1</xdr:col>
                <xdr:colOff>238125</xdr:colOff>
                <xdr:row>129</xdr:row>
                <xdr:rowOff>28575</xdr:rowOff>
              </to>
            </anchor>
          </controlPr>
        </control>
      </mc:Choice>
      <mc:Fallback>
        <control shapeId="3352" r:id="rId59" name="Control 280"/>
      </mc:Fallback>
    </mc:AlternateContent>
    <mc:AlternateContent xmlns:mc="http://schemas.openxmlformats.org/markup-compatibility/2006">
      <mc:Choice Requires="x14">
        <control shapeId="3351" r:id="rId60" name="Control 279">
          <controlPr defaultSize="0" r:id="rId8">
            <anchor moveWithCells="1">
              <from>
                <xdr:col>1</xdr:col>
                <xdr:colOff>95250</xdr:colOff>
                <xdr:row>128</xdr:row>
                <xdr:rowOff>28575</xdr:rowOff>
              </from>
              <to>
                <xdr:col>1</xdr:col>
                <xdr:colOff>238125</xdr:colOff>
                <xdr:row>128</xdr:row>
                <xdr:rowOff>180975</xdr:rowOff>
              </to>
            </anchor>
          </controlPr>
        </control>
      </mc:Choice>
      <mc:Fallback>
        <control shapeId="3351" r:id="rId60" name="Control 279"/>
      </mc:Fallback>
    </mc:AlternateContent>
    <mc:AlternateContent xmlns:mc="http://schemas.openxmlformats.org/markup-compatibility/2006">
      <mc:Choice Requires="x14">
        <control shapeId="3349" r:id="rId61" name="Control 277">
          <controlPr defaultSize="0" r:id="rId8">
            <anchor moveWithCells="1">
              <from>
                <xdr:col>1</xdr:col>
                <xdr:colOff>95250</xdr:colOff>
                <xdr:row>127</xdr:row>
                <xdr:rowOff>9525</xdr:rowOff>
              </from>
              <to>
                <xdr:col>1</xdr:col>
                <xdr:colOff>238125</xdr:colOff>
                <xdr:row>127</xdr:row>
                <xdr:rowOff>161925</xdr:rowOff>
              </to>
            </anchor>
          </controlPr>
        </control>
      </mc:Choice>
      <mc:Fallback>
        <control shapeId="3349" r:id="rId61" name="Control 277"/>
      </mc:Fallback>
    </mc:AlternateContent>
    <mc:AlternateContent xmlns:mc="http://schemas.openxmlformats.org/markup-compatibility/2006">
      <mc:Choice Requires="x14">
        <control shapeId="3348" r:id="rId62" name="Control 276">
          <controlPr defaultSize="0" r:id="rId5">
            <anchor moveWithCells="1">
              <from>
                <xdr:col>1</xdr:col>
                <xdr:colOff>95250</xdr:colOff>
                <xdr:row>126</xdr:row>
                <xdr:rowOff>95250</xdr:rowOff>
              </from>
              <to>
                <xdr:col>1</xdr:col>
                <xdr:colOff>238125</xdr:colOff>
                <xdr:row>127</xdr:row>
                <xdr:rowOff>38100</xdr:rowOff>
              </to>
            </anchor>
          </controlPr>
        </control>
      </mc:Choice>
      <mc:Fallback>
        <control shapeId="3348" r:id="rId62" name="Control 276"/>
      </mc:Fallback>
    </mc:AlternateContent>
    <mc:AlternateContent xmlns:mc="http://schemas.openxmlformats.org/markup-compatibility/2006">
      <mc:Choice Requires="x14">
        <control shapeId="3347" r:id="rId63" name="Control 275">
          <controlPr defaultSize="0" r:id="rId5">
            <anchor moveWithCells="1">
              <from>
                <xdr:col>1</xdr:col>
                <xdr:colOff>95250</xdr:colOff>
                <xdr:row>125</xdr:row>
                <xdr:rowOff>161925</xdr:rowOff>
              </from>
              <to>
                <xdr:col>1</xdr:col>
                <xdr:colOff>238125</xdr:colOff>
                <xdr:row>126</xdr:row>
                <xdr:rowOff>104775</xdr:rowOff>
              </to>
            </anchor>
          </controlPr>
        </control>
      </mc:Choice>
      <mc:Fallback>
        <control shapeId="3347" r:id="rId63" name="Control 275"/>
      </mc:Fallback>
    </mc:AlternateContent>
    <mc:AlternateContent xmlns:mc="http://schemas.openxmlformats.org/markup-compatibility/2006">
      <mc:Choice Requires="x14">
        <control shapeId="3346" r:id="rId64" name="Control 274">
          <controlPr defaultSize="0" r:id="rId5">
            <anchor moveWithCells="1">
              <from>
                <xdr:col>1</xdr:col>
                <xdr:colOff>95250</xdr:colOff>
                <xdr:row>125</xdr:row>
                <xdr:rowOff>0</xdr:rowOff>
              </from>
              <to>
                <xdr:col>1</xdr:col>
                <xdr:colOff>238125</xdr:colOff>
                <xdr:row>125</xdr:row>
                <xdr:rowOff>142875</xdr:rowOff>
              </to>
            </anchor>
          </controlPr>
        </control>
      </mc:Choice>
      <mc:Fallback>
        <control shapeId="3346" r:id="rId64" name="Control 274"/>
      </mc:Fallback>
    </mc:AlternateContent>
    <mc:AlternateContent xmlns:mc="http://schemas.openxmlformats.org/markup-compatibility/2006">
      <mc:Choice Requires="x14">
        <control shapeId="3345" r:id="rId65" name="Control 273">
          <controlPr defaultSize="0" r:id="rId8">
            <anchor moveWithCells="1">
              <from>
                <xdr:col>1</xdr:col>
                <xdr:colOff>95250</xdr:colOff>
                <xdr:row>124</xdr:row>
                <xdr:rowOff>47625</xdr:rowOff>
              </from>
              <to>
                <xdr:col>1</xdr:col>
                <xdr:colOff>238125</xdr:colOff>
                <xdr:row>125</xdr:row>
                <xdr:rowOff>0</xdr:rowOff>
              </to>
            </anchor>
          </controlPr>
        </control>
      </mc:Choice>
      <mc:Fallback>
        <control shapeId="3345" r:id="rId65" name="Control 273"/>
      </mc:Fallback>
    </mc:AlternateContent>
    <mc:AlternateContent xmlns:mc="http://schemas.openxmlformats.org/markup-compatibility/2006">
      <mc:Choice Requires="x14">
        <control shapeId="3344" r:id="rId66" name="Control 272">
          <controlPr defaultSize="0" r:id="rId8">
            <anchor moveWithCells="1">
              <from>
                <xdr:col>1</xdr:col>
                <xdr:colOff>95250</xdr:colOff>
                <xdr:row>123</xdr:row>
                <xdr:rowOff>123825</xdr:rowOff>
              </from>
              <to>
                <xdr:col>1</xdr:col>
                <xdr:colOff>238125</xdr:colOff>
                <xdr:row>124</xdr:row>
                <xdr:rowOff>76200</xdr:rowOff>
              </to>
            </anchor>
          </controlPr>
        </control>
      </mc:Choice>
      <mc:Fallback>
        <control shapeId="3344" r:id="rId66" name="Control 272"/>
      </mc:Fallback>
    </mc:AlternateContent>
    <mc:AlternateContent xmlns:mc="http://schemas.openxmlformats.org/markup-compatibility/2006">
      <mc:Choice Requires="x14">
        <control shapeId="3343" r:id="rId67" name="Control 271">
          <controlPr defaultSize="0" r:id="rId5">
            <anchor moveWithCells="1">
              <from>
                <xdr:col>1</xdr:col>
                <xdr:colOff>95250</xdr:colOff>
                <xdr:row>123</xdr:row>
                <xdr:rowOff>0</xdr:rowOff>
              </from>
              <to>
                <xdr:col>1</xdr:col>
                <xdr:colOff>238125</xdr:colOff>
                <xdr:row>123</xdr:row>
                <xdr:rowOff>142875</xdr:rowOff>
              </to>
            </anchor>
          </controlPr>
        </control>
      </mc:Choice>
      <mc:Fallback>
        <control shapeId="3343" r:id="rId67" name="Control 271"/>
      </mc:Fallback>
    </mc:AlternateContent>
    <mc:AlternateContent xmlns:mc="http://schemas.openxmlformats.org/markup-compatibility/2006">
      <mc:Choice Requires="x14">
        <control shapeId="3342" r:id="rId68" name="Control 270">
          <controlPr defaultSize="0" r:id="rId5">
            <anchor moveWithCells="1">
              <from>
                <xdr:col>1</xdr:col>
                <xdr:colOff>95250</xdr:colOff>
                <xdr:row>122</xdr:row>
                <xdr:rowOff>57150</xdr:rowOff>
              </from>
              <to>
                <xdr:col>1</xdr:col>
                <xdr:colOff>238125</xdr:colOff>
                <xdr:row>123</xdr:row>
                <xdr:rowOff>0</xdr:rowOff>
              </to>
            </anchor>
          </controlPr>
        </control>
      </mc:Choice>
      <mc:Fallback>
        <control shapeId="3342" r:id="rId68" name="Control 270"/>
      </mc:Fallback>
    </mc:AlternateContent>
    <mc:AlternateContent xmlns:mc="http://schemas.openxmlformats.org/markup-compatibility/2006">
      <mc:Choice Requires="x14">
        <control shapeId="3341" r:id="rId69" name="Control 269">
          <controlPr defaultSize="0" r:id="rId5">
            <anchor moveWithCells="1">
              <from>
                <xdr:col>1</xdr:col>
                <xdr:colOff>95250</xdr:colOff>
                <xdr:row>121</xdr:row>
                <xdr:rowOff>142875</xdr:rowOff>
              </from>
              <to>
                <xdr:col>1</xdr:col>
                <xdr:colOff>238125</xdr:colOff>
                <xdr:row>122</xdr:row>
                <xdr:rowOff>85725</xdr:rowOff>
              </to>
            </anchor>
          </controlPr>
        </control>
      </mc:Choice>
      <mc:Fallback>
        <control shapeId="3341" r:id="rId69" name="Control 269"/>
      </mc:Fallback>
    </mc:AlternateContent>
    <mc:AlternateContent xmlns:mc="http://schemas.openxmlformats.org/markup-compatibility/2006">
      <mc:Choice Requires="x14">
        <control shapeId="3340" r:id="rId70" name="Control 268">
          <controlPr defaultSize="0" r:id="rId8">
            <anchor moveWithCells="1">
              <from>
                <xdr:col>1</xdr:col>
                <xdr:colOff>95250</xdr:colOff>
                <xdr:row>121</xdr:row>
                <xdr:rowOff>0</xdr:rowOff>
              </from>
              <to>
                <xdr:col>1</xdr:col>
                <xdr:colOff>238125</xdr:colOff>
                <xdr:row>121</xdr:row>
                <xdr:rowOff>152400</xdr:rowOff>
              </to>
            </anchor>
          </controlPr>
        </control>
      </mc:Choice>
      <mc:Fallback>
        <control shapeId="3340" r:id="rId70" name="Control 268"/>
      </mc:Fallback>
    </mc:AlternateContent>
    <mc:AlternateContent xmlns:mc="http://schemas.openxmlformats.org/markup-compatibility/2006">
      <mc:Choice Requires="x14">
        <control shapeId="3339" r:id="rId71" name="Control 267">
          <controlPr defaultSize="0" r:id="rId8">
            <anchor moveWithCells="1">
              <from>
                <xdr:col>1</xdr:col>
                <xdr:colOff>95250</xdr:colOff>
                <xdr:row>120</xdr:row>
                <xdr:rowOff>47625</xdr:rowOff>
              </from>
              <to>
                <xdr:col>1</xdr:col>
                <xdr:colOff>238125</xdr:colOff>
                <xdr:row>121</xdr:row>
                <xdr:rowOff>0</xdr:rowOff>
              </to>
            </anchor>
          </controlPr>
        </control>
      </mc:Choice>
      <mc:Fallback>
        <control shapeId="3339" r:id="rId71" name="Control 267"/>
      </mc:Fallback>
    </mc:AlternateContent>
    <mc:AlternateContent xmlns:mc="http://schemas.openxmlformats.org/markup-compatibility/2006">
      <mc:Choice Requires="x14">
        <control shapeId="3338" r:id="rId72" name="Control 266">
          <controlPr defaultSize="0" r:id="rId5">
            <anchor moveWithCells="1">
              <from>
                <xdr:col>1</xdr:col>
                <xdr:colOff>95250</xdr:colOff>
                <xdr:row>119</xdr:row>
                <xdr:rowOff>104775</xdr:rowOff>
              </from>
              <to>
                <xdr:col>1</xdr:col>
                <xdr:colOff>238125</xdr:colOff>
                <xdr:row>120</xdr:row>
                <xdr:rowOff>47625</xdr:rowOff>
              </to>
            </anchor>
          </controlPr>
        </control>
      </mc:Choice>
      <mc:Fallback>
        <control shapeId="3338" r:id="rId72" name="Control 266"/>
      </mc:Fallback>
    </mc:AlternateContent>
    <mc:AlternateContent xmlns:mc="http://schemas.openxmlformats.org/markup-compatibility/2006">
      <mc:Choice Requires="x14">
        <control shapeId="3337" r:id="rId73" name="Control 265">
          <controlPr defaultSize="0" r:id="rId8">
            <anchor moveWithCells="1">
              <from>
                <xdr:col>1</xdr:col>
                <xdr:colOff>95250</xdr:colOff>
                <xdr:row>118</xdr:row>
                <xdr:rowOff>152400</xdr:rowOff>
              </from>
              <to>
                <xdr:col>1</xdr:col>
                <xdr:colOff>238125</xdr:colOff>
                <xdr:row>119</xdr:row>
                <xdr:rowOff>104775</xdr:rowOff>
              </to>
            </anchor>
          </controlPr>
        </control>
      </mc:Choice>
      <mc:Fallback>
        <control shapeId="3337" r:id="rId73" name="Control 265"/>
      </mc:Fallback>
    </mc:AlternateContent>
    <mc:AlternateContent xmlns:mc="http://schemas.openxmlformats.org/markup-compatibility/2006">
      <mc:Choice Requires="x14">
        <control shapeId="3336" r:id="rId74" name="Control 264">
          <controlPr defaultSize="0" r:id="rId8">
            <anchor moveWithCells="1">
              <from>
                <xdr:col>1</xdr:col>
                <xdr:colOff>95250</xdr:colOff>
                <xdr:row>118</xdr:row>
                <xdr:rowOff>38100</xdr:rowOff>
              </from>
              <to>
                <xdr:col>1</xdr:col>
                <xdr:colOff>238125</xdr:colOff>
                <xdr:row>118</xdr:row>
                <xdr:rowOff>190500</xdr:rowOff>
              </to>
            </anchor>
          </controlPr>
        </control>
      </mc:Choice>
      <mc:Fallback>
        <control shapeId="3336" r:id="rId74" name="Control 264"/>
      </mc:Fallback>
    </mc:AlternateContent>
    <mc:AlternateContent xmlns:mc="http://schemas.openxmlformats.org/markup-compatibility/2006">
      <mc:Choice Requires="x14">
        <control shapeId="3335" r:id="rId75" name="Control 263">
          <controlPr defaultSize="0" r:id="rId5">
            <anchor moveWithCells="1">
              <from>
                <xdr:col>1</xdr:col>
                <xdr:colOff>95250</xdr:colOff>
                <xdr:row>117</xdr:row>
                <xdr:rowOff>114300</xdr:rowOff>
              </from>
              <to>
                <xdr:col>1</xdr:col>
                <xdr:colOff>238125</xdr:colOff>
                <xdr:row>118</xdr:row>
                <xdr:rowOff>57150</xdr:rowOff>
              </to>
            </anchor>
          </controlPr>
        </control>
      </mc:Choice>
      <mc:Fallback>
        <control shapeId="3335" r:id="rId75" name="Control 263"/>
      </mc:Fallback>
    </mc:AlternateContent>
    <mc:AlternateContent xmlns:mc="http://schemas.openxmlformats.org/markup-compatibility/2006">
      <mc:Choice Requires="x14">
        <control shapeId="3334" r:id="rId76" name="Control 262">
          <controlPr defaultSize="0" r:id="rId5">
            <anchor moveWithCells="1">
              <from>
                <xdr:col>1</xdr:col>
                <xdr:colOff>95250</xdr:colOff>
                <xdr:row>116</xdr:row>
                <xdr:rowOff>180975</xdr:rowOff>
              </from>
              <to>
                <xdr:col>1</xdr:col>
                <xdr:colOff>238125</xdr:colOff>
                <xdr:row>117</xdr:row>
                <xdr:rowOff>123825</xdr:rowOff>
              </to>
            </anchor>
          </controlPr>
        </control>
      </mc:Choice>
      <mc:Fallback>
        <control shapeId="3334" r:id="rId76" name="Control 262"/>
      </mc:Fallback>
    </mc:AlternateContent>
    <mc:AlternateContent xmlns:mc="http://schemas.openxmlformats.org/markup-compatibility/2006">
      <mc:Choice Requires="x14">
        <control shapeId="3333" r:id="rId77" name="Control 261">
          <controlPr defaultSize="0" r:id="rId8">
            <anchor moveWithCells="1">
              <from>
                <xdr:col>1</xdr:col>
                <xdr:colOff>95250</xdr:colOff>
                <xdr:row>116</xdr:row>
                <xdr:rowOff>38100</xdr:rowOff>
              </from>
              <to>
                <xdr:col>1</xdr:col>
                <xdr:colOff>238125</xdr:colOff>
                <xdr:row>116</xdr:row>
                <xdr:rowOff>190500</xdr:rowOff>
              </to>
            </anchor>
          </controlPr>
        </control>
      </mc:Choice>
      <mc:Fallback>
        <control shapeId="3333" r:id="rId77" name="Control 261"/>
      </mc:Fallback>
    </mc:AlternateContent>
    <mc:AlternateContent xmlns:mc="http://schemas.openxmlformats.org/markup-compatibility/2006">
      <mc:Choice Requires="x14">
        <control shapeId="3332" r:id="rId78" name="Control 260">
          <controlPr defaultSize="0" r:id="rId5">
            <anchor moveWithCells="1">
              <from>
                <xdr:col>1</xdr:col>
                <xdr:colOff>95250</xdr:colOff>
                <xdr:row>115</xdr:row>
                <xdr:rowOff>85725</xdr:rowOff>
              </from>
              <to>
                <xdr:col>1</xdr:col>
                <xdr:colOff>238125</xdr:colOff>
                <xdr:row>116</xdr:row>
                <xdr:rowOff>28575</xdr:rowOff>
              </to>
            </anchor>
          </controlPr>
        </control>
      </mc:Choice>
      <mc:Fallback>
        <control shapeId="3332" r:id="rId78" name="Control 260"/>
      </mc:Fallback>
    </mc:AlternateContent>
    <mc:AlternateContent xmlns:mc="http://schemas.openxmlformats.org/markup-compatibility/2006">
      <mc:Choice Requires="x14">
        <control shapeId="3331" r:id="rId79" name="Control 259">
          <controlPr defaultSize="0" r:id="rId5">
            <anchor moveWithCells="1">
              <from>
                <xdr:col>1</xdr:col>
                <xdr:colOff>95250</xdr:colOff>
                <xdr:row>114</xdr:row>
                <xdr:rowOff>161925</xdr:rowOff>
              </from>
              <to>
                <xdr:col>1</xdr:col>
                <xdr:colOff>238125</xdr:colOff>
                <xdr:row>115</xdr:row>
                <xdr:rowOff>104775</xdr:rowOff>
              </to>
            </anchor>
          </controlPr>
        </control>
      </mc:Choice>
      <mc:Fallback>
        <control shapeId="3331" r:id="rId79" name="Control 259"/>
      </mc:Fallback>
    </mc:AlternateContent>
    <mc:AlternateContent xmlns:mc="http://schemas.openxmlformats.org/markup-compatibility/2006">
      <mc:Choice Requires="x14">
        <control shapeId="3330" r:id="rId80" name="Control 258">
          <controlPr defaultSize="0" r:id="rId8">
            <anchor moveWithCells="1">
              <from>
                <xdr:col>1</xdr:col>
                <xdr:colOff>95250</xdr:colOff>
                <xdr:row>114</xdr:row>
                <xdr:rowOff>19050</xdr:rowOff>
              </from>
              <to>
                <xdr:col>1</xdr:col>
                <xdr:colOff>238125</xdr:colOff>
                <xdr:row>114</xdr:row>
                <xdr:rowOff>171450</xdr:rowOff>
              </to>
            </anchor>
          </controlPr>
        </control>
      </mc:Choice>
      <mc:Fallback>
        <control shapeId="3330" r:id="rId80" name="Control 258"/>
      </mc:Fallback>
    </mc:AlternateContent>
    <mc:AlternateContent xmlns:mc="http://schemas.openxmlformats.org/markup-compatibility/2006">
      <mc:Choice Requires="x14">
        <control shapeId="3329" r:id="rId81" name="Control 257">
          <controlPr defaultSize="0" r:id="rId5">
            <anchor moveWithCells="1">
              <from>
                <xdr:col>1</xdr:col>
                <xdr:colOff>95250</xdr:colOff>
                <xdr:row>113</xdr:row>
                <xdr:rowOff>85725</xdr:rowOff>
              </from>
              <to>
                <xdr:col>1</xdr:col>
                <xdr:colOff>238125</xdr:colOff>
                <xdr:row>114</xdr:row>
                <xdr:rowOff>28575</xdr:rowOff>
              </to>
            </anchor>
          </controlPr>
        </control>
      </mc:Choice>
      <mc:Fallback>
        <control shapeId="3329" r:id="rId81" name="Control 257"/>
      </mc:Fallback>
    </mc:AlternateContent>
    <mc:AlternateContent xmlns:mc="http://schemas.openxmlformats.org/markup-compatibility/2006">
      <mc:Choice Requires="x14">
        <control shapeId="3328" r:id="rId82" name="Control 256">
          <controlPr defaultSize="0" r:id="rId8">
            <anchor moveWithCells="1">
              <from>
                <xdr:col>1</xdr:col>
                <xdr:colOff>95250</xdr:colOff>
                <xdr:row>112</xdr:row>
                <xdr:rowOff>161925</xdr:rowOff>
              </from>
              <to>
                <xdr:col>1</xdr:col>
                <xdr:colOff>238125</xdr:colOff>
                <xdr:row>113</xdr:row>
                <xdr:rowOff>114300</xdr:rowOff>
              </to>
            </anchor>
          </controlPr>
        </control>
      </mc:Choice>
      <mc:Fallback>
        <control shapeId="3328" r:id="rId82" name="Control 256"/>
      </mc:Fallback>
    </mc:AlternateContent>
    <mc:AlternateContent xmlns:mc="http://schemas.openxmlformats.org/markup-compatibility/2006">
      <mc:Choice Requires="x14">
        <control shapeId="3327" r:id="rId83" name="Control 255">
          <controlPr defaultSize="0" r:id="rId8">
            <anchor moveWithCells="1">
              <from>
                <xdr:col>1</xdr:col>
                <xdr:colOff>95250</xdr:colOff>
                <xdr:row>112</xdr:row>
                <xdr:rowOff>19050</xdr:rowOff>
              </from>
              <to>
                <xdr:col>1</xdr:col>
                <xdr:colOff>238125</xdr:colOff>
                <xdr:row>112</xdr:row>
                <xdr:rowOff>171450</xdr:rowOff>
              </to>
            </anchor>
          </controlPr>
        </control>
      </mc:Choice>
      <mc:Fallback>
        <control shapeId="3327" r:id="rId83" name="Control 255"/>
      </mc:Fallback>
    </mc:AlternateContent>
    <mc:AlternateContent xmlns:mc="http://schemas.openxmlformats.org/markup-compatibility/2006">
      <mc:Choice Requires="x14">
        <control shapeId="3326" r:id="rId84" name="Control 254">
          <controlPr defaultSize="0" r:id="rId5">
            <anchor moveWithCells="1">
              <from>
                <xdr:col>1</xdr:col>
                <xdr:colOff>95250</xdr:colOff>
                <xdr:row>111</xdr:row>
                <xdr:rowOff>66675</xdr:rowOff>
              </from>
              <to>
                <xdr:col>1</xdr:col>
                <xdr:colOff>238125</xdr:colOff>
                <xdr:row>112</xdr:row>
                <xdr:rowOff>9525</xdr:rowOff>
              </to>
            </anchor>
          </controlPr>
        </control>
      </mc:Choice>
      <mc:Fallback>
        <control shapeId="3326" r:id="rId84" name="Control 254"/>
      </mc:Fallback>
    </mc:AlternateContent>
    <mc:AlternateContent xmlns:mc="http://schemas.openxmlformats.org/markup-compatibility/2006">
      <mc:Choice Requires="x14">
        <control shapeId="3325" r:id="rId85" name="Control 253">
          <controlPr defaultSize="0" r:id="rId5">
            <anchor moveWithCells="1">
              <from>
                <xdr:col>1</xdr:col>
                <xdr:colOff>95250</xdr:colOff>
                <xdr:row>109</xdr:row>
                <xdr:rowOff>190500</xdr:rowOff>
              </from>
              <to>
                <xdr:col>1</xdr:col>
                <xdr:colOff>238125</xdr:colOff>
                <xdr:row>110</xdr:row>
                <xdr:rowOff>133350</xdr:rowOff>
              </to>
            </anchor>
          </controlPr>
        </control>
      </mc:Choice>
      <mc:Fallback>
        <control shapeId="3325" r:id="rId85" name="Control 253"/>
      </mc:Fallback>
    </mc:AlternateContent>
    <mc:AlternateContent xmlns:mc="http://schemas.openxmlformats.org/markup-compatibility/2006">
      <mc:Choice Requires="x14">
        <control shapeId="3324" r:id="rId86" name="Control 252">
          <controlPr defaultSize="0" r:id="rId5">
            <anchor moveWithCells="1">
              <from>
                <xdr:col>1</xdr:col>
                <xdr:colOff>95250</xdr:colOff>
                <xdr:row>109</xdr:row>
                <xdr:rowOff>66675</xdr:rowOff>
              </from>
              <to>
                <xdr:col>1</xdr:col>
                <xdr:colOff>238125</xdr:colOff>
                <xdr:row>110</xdr:row>
                <xdr:rowOff>9525</xdr:rowOff>
              </to>
            </anchor>
          </controlPr>
        </control>
      </mc:Choice>
      <mc:Fallback>
        <control shapeId="3324" r:id="rId86" name="Control 252"/>
      </mc:Fallback>
    </mc:AlternateContent>
    <mc:AlternateContent xmlns:mc="http://schemas.openxmlformats.org/markup-compatibility/2006">
      <mc:Choice Requires="x14">
        <control shapeId="3323" r:id="rId87" name="Control 251">
          <controlPr defaultSize="0" r:id="rId8">
            <anchor moveWithCells="1">
              <from>
                <xdr:col>1</xdr:col>
                <xdr:colOff>95250</xdr:colOff>
                <xdr:row>109</xdr:row>
                <xdr:rowOff>19050</xdr:rowOff>
              </from>
              <to>
                <xdr:col>1</xdr:col>
                <xdr:colOff>238125</xdr:colOff>
                <xdr:row>109</xdr:row>
                <xdr:rowOff>171450</xdr:rowOff>
              </to>
            </anchor>
          </controlPr>
        </control>
      </mc:Choice>
      <mc:Fallback>
        <control shapeId="3323" r:id="rId87" name="Control 251"/>
      </mc:Fallback>
    </mc:AlternateContent>
    <mc:AlternateContent xmlns:mc="http://schemas.openxmlformats.org/markup-compatibility/2006">
      <mc:Choice Requires="x14">
        <control shapeId="3321" r:id="rId88" name="Control 249">
          <controlPr defaultSize="0" r:id="rId8">
            <anchor moveWithCells="1">
              <from>
                <xdr:col>1</xdr:col>
                <xdr:colOff>95250</xdr:colOff>
                <xdr:row>108</xdr:row>
                <xdr:rowOff>0</xdr:rowOff>
              </from>
              <to>
                <xdr:col>1</xdr:col>
                <xdr:colOff>238125</xdr:colOff>
                <xdr:row>108</xdr:row>
                <xdr:rowOff>152400</xdr:rowOff>
              </to>
            </anchor>
          </controlPr>
        </control>
      </mc:Choice>
      <mc:Fallback>
        <control shapeId="3321" r:id="rId88" name="Control 249"/>
      </mc:Fallback>
    </mc:AlternateContent>
    <mc:AlternateContent xmlns:mc="http://schemas.openxmlformats.org/markup-compatibility/2006">
      <mc:Choice Requires="x14">
        <control shapeId="3320" r:id="rId89" name="Control 248">
          <controlPr defaultSize="0" r:id="rId8">
            <anchor moveWithCells="1">
              <from>
                <xdr:col>1</xdr:col>
                <xdr:colOff>95250</xdr:colOff>
                <xdr:row>107</xdr:row>
                <xdr:rowOff>47625</xdr:rowOff>
              </from>
              <to>
                <xdr:col>1</xdr:col>
                <xdr:colOff>238125</xdr:colOff>
                <xdr:row>108</xdr:row>
                <xdr:rowOff>0</xdr:rowOff>
              </to>
            </anchor>
          </controlPr>
        </control>
      </mc:Choice>
      <mc:Fallback>
        <control shapeId="3320" r:id="rId89" name="Control 248"/>
      </mc:Fallback>
    </mc:AlternateContent>
    <mc:AlternateContent xmlns:mc="http://schemas.openxmlformats.org/markup-compatibility/2006">
      <mc:Choice Requires="x14">
        <control shapeId="3319" r:id="rId90" name="Control 247">
          <controlPr defaultSize="0" r:id="rId5">
            <anchor moveWithCells="1">
              <from>
                <xdr:col>1</xdr:col>
                <xdr:colOff>95250</xdr:colOff>
                <xdr:row>106</xdr:row>
                <xdr:rowOff>114300</xdr:rowOff>
              </from>
              <to>
                <xdr:col>1</xdr:col>
                <xdr:colOff>238125</xdr:colOff>
                <xdr:row>107</xdr:row>
                <xdr:rowOff>57150</xdr:rowOff>
              </to>
            </anchor>
          </controlPr>
        </control>
      </mc:Choice>
      <mc:Fallback>
        <control shapeId="3319" r:id="rId90" name="Control 247"/>
      </mc:Fallback>
    </mc:AlternateContent>
    <mc:AlternateContent xmlns:mc="http://schemas.openxmlformats.org/markup-compatibility/2006">
      <mc:Choice Requires="x14">
        <control shapeId="3318" r:id="rId91" name="Control 246">
          <controlPr defaultSize="0" r:id="rId5">
            <anchor moveWithCells="1">
              <from>
                <xdr:col>1</xdr:col>
                <xdr:colOff>95250</xdr:colOff>
                <xdr:row>105</xdr:row>
                <xdr:rowOff>171450</xdr:rowOff>
              </from>
              <to>
                <xdr:col>1</xdr:col>
                <xdr:colOff>238125</xdr:colOff>
                <xdr:row>106</xdr:row>
                <xdr:rowOff>114300</xdr:rowOff>
              </to>
            </anchor>
          </controlPr>
        </control>
      </mc:Choice>
      <mc:Fallback>
        <control shapeId="3318" r:id="rId91" name="Control 246"/>
      </mc:Fallback>
    </mc:AlternateContent>
    <mc:AlternateContent xmlns:mc="http://schemas.openxmlformats.org/markup-compatibility/2006">
      <mc:Choice Requires="x14">
        <control shapeId="3317" r:id="rId92" name="Control 245">
          <controlPr defaultSize="0" r:id="rId8">
            <anchor moveWithCells="1">
              <from>
                <xdr:col>1</xdr:col>
                <xdr:colOff>95250</xdr:colOff>
                <xdr:row>105</xdr:row>
                <xdr:rowOff>47625</xdr:rowOff>
              </from>
              <to>
                <xdr:col>1</xdr:col>
                <xdr:colOff>238125</xdr:colOff>
                <xdr:row>106</xdr:row>
                <xdr:rowOff>0</xdr:rowOff>
              </to>
            </anchor>
          </controlPr>
        </control>
      </mc:Choice>
      <mc:Fallback>
        <control shapeId="3317" r:id="rId92" name="Control 245"/>
      </mc:Fallback>
    </mc:AlternateContent>
    <mc:AlternateContent xmlns:mc="http://schemas.openxmlformats.org/markup-compatibility/2006">
      <mc:Choice Requires="x14">
        <control shapeId="3316" r:id="rId93" name="Control 244">
          <controlPr defaultSize="0" r:id="rId5">
            <anchor moveWithCells="1">
              <from>
                <xdr:col>1</xdr:col>
                <xdr:colOff>95250</xdr:colOff>
                <xdr:row>104</xdr:row>
                <xdr:rowOff>123825</xdr:rowOff>
              </from>
              <to>
                <xdr:col>1</xdr:col>
                <xdr:colOff>238125</xdr:colOff>
                <xdr:row>105</xdr:row>
                <xdr:rowOff>66675</xdr:rowOff>
              </to>
            </anchor>
          </controlPr>
        </control>
      </mc:Choice>
      <mc:Fallback>
        <control shapeId="3316" r:id="rId93" name="Control 244"/>
      </mc:Fallback>
    </mc:AlternateContent>
    <mc:AlternateContent xmlns:mc="http://schemas.openxmlformats.org/markup-compatibility/2006">
      <mc:Choice Requires="x14">
        <control shapeId="3315" r:id="rId94" name="Control 243">
          <controlPr defaultSize="0" r:id="rId5">
            <anchor moveWithCells="1">
              <from>
                <xdr:col>1</xdr:col>
                <xdr:colOff>95250</xdr:colOff>
                <xdr:row>103</xdr:row>
                <xdr:rowOff>180975</xdr:rowOff>
              </from>
              <to>
                <xdr:col>1</xdr:col>
                <xdr:colOff>238125</xdr:colOff>
                <xdr:row>104</xdr:row>
                <xdr:rowOff>123825</xdr:rowOff>
              </to>
            </anchor>
          </controlPr>
        </control>
      </mc:Choice>
      <mc:Fallback>
        <control shapeId="3315" r:id="rId94" name="Control 243"/>
      </mc:Fallback>
    </mc:AlternateContent>
    <mc:AlternateContent xmlns:mc="http://schemas.openxmlformats.org/markup-compatibility/2006">
      <mc:Choice Requires="x14">
        <control shapeId="3314" r:id="rId95" name="Control 242">
          <controlPr defaultSize="0" r:id="rId8">
            <anchor moveWithCells="1">
              <from>
                <xdr:col>1</xdr:col>
                <xdr:colOff>95250</xdr:colOff>
                <xdr:row>103</xdr:row>
                <xdr:rowOff>28575</xdr:rowOff>
              </from>
              <to>
                <xdr:col>1</xdr:col>
                <xdr:colOff>238125</xdr:colOff>
                <xdr:row>103</xdr:row>
                <xdr:rowOff>180975</xdr:rowOff>
              </to>
            </anchor>
          </controlPr>
        </control>
      </mc:Choice>
      <mc:Fallback>
        <control shapeId="3314" r:id="rId95" name="Control 242"/>
      </mc:Fallback>
    </mc:AlternateContent>
    <mc:AlternateContent xmlns:mc="http://schemas.openxmlformats.org/markup-compatibility/2006">
      <mc:Choice Requires="x14">
        <control shapeId="3313" r:id="rId96" name="Control 241">
          <controlPr defaultSize="0" r:id="rId5">
            <anchor moveWithCells="1">
              <from>
                <xdr:col>1</xdr:col>
                <xdr:colOff>95250</xdr:colOff>
                <xdr:row>102</xdr:row>
                <xdr:rowOff>114300</xdr:rowOff>
              </from>
              <to>
                <xdr:col>1</xdr:col>
                <xdr:colOff>238125</xdr:colOff>
                <xdr:row>103</xdr:row>
                <xdr:rowOff>57150</xdr:rowOff>
              </to>
            </anchor>
          </controlPr>
        </control>
      </mc:Choice>
      <mc:Fallback>
        <control shapeId="3313" r:id="rId96" name="Control 241"/>
      </mc:Fallback>
    </mc:AlternateContent>
    <mc:AlternateContent xmlns:mc="http://schemas.openxmlformats.org/markup-compatibility/2006">
      <mc:Choice Requires="x14">
        <control shapeId="3312" r:id="rId97" name="Control 240">
          <controlPr defaultSize="0" r:id="rId8">
            <anchor moveWithCells="1">
              <from>
                <xdr:col>1</xdr:col>
                <xdr:colOff>95250</xdr:colOff>
                <xdr:row>101</xdr:row>
                <xdr:rowOff>161925</xdr:rowOff>
              </from>
              <to>
                <xdr:col>1</xdr:col>
                <xdr:colOff>238125</xdr:colOff>
                <xdr:row>102</xdr:row>
                <xdr:rowOff>114300</xdr:rowOff>
              </to>
            </anchor>
          </controlPr>
        </control>
      </mc:Choice>
      <mc:Fallback>
        <control shapeId="3312" r:id="rId97" name="Control 240"/>
      </mc:Fallback>
    </mc:AlternateContent>
    <mc:AlternateContent xmlns:mc="http://schemas.openxmlformats.org/markup-compatibility/2006">
      <mc:Choice Requires="x14">
        <control shapeId="3311" r:id="rId98" name="Control 239">
          <controlPr defaultSize="0" r:id="rId8">
            <anchor moveWithCells="1">
              <from>
                <xdr:col>1</xdr:col>
                <xdr:colOff>95250</xdr:colOff>
                <xdr:row>101</xdr:row>
                <xdr:rowOff>9525</xdr:rowOff>
              </from>
              <to>
                <xdr:col>1</xdr:col>
                <xdr:colOff>238125</xdr:colOff>
                <xdr:row>101</xdr:row>
                <xdr:rowOff>161925</xdr:rowOff>
              </to>
            </anchor>
          </controlPr>
        </control>
      </mc:Choice>
      <mc:Fallback>
        <control shapeId="3311" r:id="rId98" name="Control 239"/>
      </mc:Fallback>
    </mc:AlternateContent>
    <mc:AlternateContent xmlns:mc="http://schemas.openxmlformats.org/markup-compatibility/2006">
      <mc:Choice Requires="x14">
        <control shapeId="3310" r:id="rId99" name="Control 238">
          <controlPr defaultSize="0" r:id="rId5">
            <anchor moveWithCells="1">
              <from>
                <xdr:col>1</xdr:col>
                <xdr:colOff>95250</xdr:colOff>
                <xdr:row>100</xdr:row>
                <xdr:rowOff>95250</xdr:rowOff>
              </from>
              <to>
                <xdr:col>1</xdr:col>
                <xdr:colOff>238125</xdr:colOff>
                <xdr:row>101</xdr:row>
                <xdr:rowOff>38100</xdr:rowOff>
              </to>
            </anchor>
          </controlPr>
        </control>
      </mc:Choice>
      <mc:Fallback>
        <control shapeId="3310" r:id="rId99" name="Control 238"/>
      </mc:Fallback>
    </mc:AlternateContent>
    <mc:AlternateContent xmlns:mc="http://schemas.openxmlformats.org/markup-compatibility/2006">
      <mc:Choice Requires="x14">
        <control shapeId="3309" r:id="rId100" name="Control 237">
          <controlPr defaultSize="0" r:id="rId5">
            <anchor moveWithCells="1">
              <from>
                <xdr:col>1</xdr:col>
                <xdr:colOff>95250</xdr:colOff>
                <xdr:row>99</xdr:row>
                <xdr:rowOff>161925</xdr:rowOff>
              </from>
              <to>
                <xdr:col>1</xdr:col>
                <xdr:colOff>238125</xdr:colOff>
                <xdr:row>100</xdr:row>
                <xdr:rowOff>104775</xdr:rowOff>
              </to>
            </anchor>
          </controlPr>
        </control>
      </mc:Choice>
      <mc:Fallback>
        <control shapeId="3309" r:id="rId100" name="Control 237"/>
      </mc:Fallback>
    </mc:AlternateContent>
    <mc:AlternateContent xmlns:mc="http://schemas.openxmlformats.org/markup-compatibility/2006">
      <mc:Choice Requires="x14">
        <control shapeId="3308" r:id="rId101" name="Control 236">
          <controlPr defaultSize="0" r:id="rId8">
            <anchor moveWithCells="1">
              <from>
                <xdr:col>1</xdr:col>
                <xdr:colOff>95250</xdr:colOff>
                <xdr:row>99</xdr:row>
                <xdr:rowOff>19050</xdr:rowOff>
              </from>
              <to>
                <xdr:col>1</xdr:col>
                <xdr:colOff>238125</xdr:colOff>
                <xdr:row>99</xdr:row>
                <xdr:rowOff>171450</xdr:rowOff>
              </to>
            </anchor>
          </controlPr>
        </control>
      </mc:Choice>
      <mc:Fallback>
        <control shapeId="3308" r:id="rId101" name="Control 236"/>
      </mc:Fallback>
    </mc:AlternateContent>
    <mc:AlternateContent xmlns:mc="http://schemas.openxmlformats.org/markup-compatibility/2006">
      <mc:Choice Requires="x14">
        <control shapeId="3307" r:id="rId102" name="Control 235">
          <controlPr defaultSize="0" r:id="rId5">
            <anchor moveWithCells="1">
              <from>
                <xdr:col>1</xdr:col>
                <xdr:colOff>95250</xdr:colOff>
                <xdr:row>98</xdr:row>
                <xdr:rowOff>76200</xdr:rowOff>
              </from>
              <to>
                <xdr:col>1</xdr:col>
                <xdr:colOff>238125</xdr:colOff>
                <xdr:row>99</xdr:row>
                <xdr:rowOff>19050</xdr:rowOff>
              </to>
            </anchor>
          </controlPr>
        </control>
      </mc:Choice>
      <mc:Fallback>
        <control shapeId="3307" r:id="rId102" name="Control 235"/>
      </mc:Fallback>
    </mc:AlternateContent>
    <mc:AlternateContent xmlns:mc="http://schemas.openxmlformats.org/markup-compatibility/2006">
      <mc:Choice Requires="x14">
        <control shapeId="3306" r:id="rId103" name="Control 234">
          <controlPr defaultSize="0" r:id="rId5">
            <anchor moveWithCells="1">
              <from>
                <xdr:col>1</xdr:col>
                <xdr:colOff>95250</xdr:colOff>
                <xdr:row>97</xdr:row>
                <xdr:rowOff>152400</xdr:rowOff>
              </from>
              <to>
                <xdr:col>1</xdr:col>
                <xdr:colOff>238125</xdr:colOff>
                <xdr:row>98</xdr:row>
                <xdr:rowOff>95250</xdr:rowOff>
              </to>
            </anchor>
          </controlPr>
        </control>
      </mc:Choice>
      <mc:Fallback>
        <control shapeId="3306" r:id="rId103" name="Control 234"/>
      </mc:Fallback>
    </mc:AlternateContent>
    <mc:AlternateContent xmlns:mc="http://schemas.openxmlformats.org/markup-compatibility/2006">
      <mc:Choice Requires="x14">
        <control shapeId="3305" r:id="rId104" name="Control 233">
          <controlPr defaultSize="0" r:id="rId8">
            <anchor moveWithCells="1">
              <from>
                <xdr:col>1</xdr:col>
                <xdr:colOff>95250</xdr:colOff>
                <xdr:row>97</xdr:row>
                <xdr:rowOff>28575</xdr:rowOff>
              </from>
              <to>
                <xdr:col>1</xdr:col>
                <xdr:colOff>238125</xdr:colOff>
                <xdr:row>97</xdr:row>
                <xdr:rowOff>180975</xdr:rowOff>
              </to>
            </anchor>
          </controlPr>
        </control>
      </mc:Choice>
      <mc:Fallback>
        <control shapeId="3305" r:id="rId104" name="Control 233"/>
      </mc:Fallback>
    </mc:AlternateContent>
    <mc:AlternateContent xmlns:mc="http://schemas.openxmlformats.org/markup-compatibility/2006">
      <mc:Choice Requires="x14">
        <control shapeId="3304" r:id="rId105" name="Control 232">
          <controlPr defaultSize="0" r:id="rId8">
            <anchor moveWithCells="1">
              <from>
                <xdr:col>1</xdr:col>
                <xdr:colOff>95250</xdr:colOff>
                <xdr:row>96</xdr:row>
                <xdr:rowOff>66675</xdr:rowOff>
              </from>
              <to>
                <xdr:col>1</xdr:col>
                <xdr:colOff>238125</xdr:colOff>
                <xdr:row>97</xdr:row>
                <xdr:rowOff>19050</xdr:rowOff>
              </to>
            </anchor>
          </controlPr>
        </control>
      </mc:Choice>
      <mc:Fallback>
        <control shapeId="3304" r:id="rId105" name="Control 232"/>
      </mc:Fallback>
    </mc:AlternateContent>
    <mc:AlternateContent xmlns:mc="http://schemas.openxmlformats.org/markup-compatibility/2006">
      <mc:Choice Requires="x14">
        <control shapeId="3303" r:id="rId106" name="Control 231">
          <controlPr defaultSize="0" r:id="rId5">
            <anchor moveWithCells="1">
              <from>
                <xdr:col>1</xdr:col>
                <xdr:colOff>95250</xdr:colOff>
                <xdr:row>95</xdr:row>
                <xdr:rowOff>133350</xdr:rowOff>
              </from>
              <to>
                <xdr:col>1</xdr:col>
                <xdr:colOff>238125</xdr:colOff>
                <xdr:row>96</xdr:row>
                <xdr:rowOff>76200</xdr:rowOff>
              </to>
            </anchor>
          </controlPr>
        </control>
      </mc:Choice>
      <mc:Fallback>
        <control shapeId="3303" r:id="rId106" name="Control 231"/>
      </mc:Fallback>
    </mc:AlternateContent>
    <mc:AlternateContent xmlns:mc="http://schemas.openxmlformats.org/markup-compatibility/2006">
      <mc:Choice Requires="x14">
        <control shapeId="3302" r:id="rId107" name="Control 230">
          <controlPr defaultSize="0" r:id="rId8">
            <anchor moveWithCells="1">
              <from>
                <xdr:col>1</xdr:col>
                <xdr:colOff>95250</xdr:colOff>
                <xdr:row>95</xdr:row>
                <xdr:rowOff>9525</xdr:rowOff>
              </from>
              <to>
                <xdr:col>1</xdr:col>
                <xdr:colOff>238125</xdr:colOff>
                <xdr:row>95</xdr:row>
                <xdr:rowOff>161925</xdr:rowOff>
              </to>
            </anchor>
          </controlPr>
        </control>
      </mc:Choice>
      <mc:Fallback>
        <control shapeId="3302" r:id="rId107" name="Control 230"/>
      </mc:Fallback>
    </mc:AlternateContent>
    <mc:AlternateContent xmlns:mc="http://schemas.openxmlformats.org/markup-compatibility/2006">
      <mc:Choice Requires="x14">
        <control shapeId="3301" r:id="rId108" name="Control 229">
          <controlPr defaultSize="0" r:id="rId5">
            <anchor moveWithCells="1">
              <from>
                <xdr:col>1</xdr:col>
                <xdr:colOff>95250</xdr:colOff>
                <xdr:row>94</xdr:row>
                <xdr:rowOff>66675</xdr:rowOff>
              </from>
              <to>
                <xdr:col>1</xdr:col>
                <xdr:colOff>238125</xdr:colOff>
                <xdr:row>95</xdr:row>
                <xdr:rowOff>9525</xdr:rowOff>
              </to>
            </anchor>
          </controlPr>
        </control>
      </mc:Choice>
      <mc:Fallback>
        <control shapeId="3301" r:id="rId108" name="Control 229"/>
      </mc:Fallback>
    </mc:AlternateContent>
    <mc:AlternateContent xmlns:mc="http://schemas.openxmlformats.org/markup-compatibility/2006">
      <mc:Choice Requires="x14">
        <control shapeId="3300" r:id="rId109" name="Control 228">
          <controlPr defaultSize="0" r:id="rId5">
            <anchor moveWithCells="1">
              <from>
                <xdr:col>1</xdr:col>
                <xdr:colOff>95250</xdr:colOff>
                <xdr:row>93</xdr:row>
                <xdr:rowOff>133350</xdr:rowOff>
              </from>
              <to>
                <xdr:col>1</xdr:col>
                <xdr:colOff>238125</xdr:colOff>
                <xdr:row>94</xdr:row>
                <xdr:rowOff>76200</xdr:rowOff>
              </to>
            </anchor>
          </controlPr>
        </control>
      </mc:Choice>
      <mc:Fallback>
        <control shapeId="3300" r:id="rId109" name="Control 228"/>
      </mc:Fallback>
    </mc:AlternateContent>
    <mc:AlternateContent xmlns:mc="http://schemas.openxmlformats.org/markup-compatibility/2006">
      <mc:Choice Requires="x14">
        <control shapeId="3299" r:id="rId110" name="Control 227">
          <controlPr defaultSize="0" r:id="rId5">
            <anchor moveWithCells="1">
              <from>
                <xdr:col>1</xdr:col>
                <xdr:colOff>95250</xdr:colOff>
                <xdr:row>92</xdr:row>
                <xdr:rowOff>190500</xdr:rowOff>
              </from>
              <to>
                <xdr:col>1</xdr:col>
                <xdr:colOff>238125</xdr:colOff>
                <xdr:row>93</xdr:row>
                <xdr:rowOff>133350</xdr:rowOff>
              </to>
            </anchor>
          </controlPr>
        </control>
      </mc:Choice>
      <mc:Fallback>
        <control shapeId="3299" r:id="rId110" name="Control 227"/>
      </mc:Fallback>
    </mc:AlternateContent>
    <mc:AlternateContent xmlns:mc="http://schemas.openxmlformats.org/markup-compatibility/2006">
      <mc:Choice Requires="x14">
        <control shapeId="3298" r:id="rId111" name="Control 226">
          <controlPr defaultSize="0" r:id="rId5">
            <anchor moveWithCells="1">
              <from>
                <xdr:col>1</xdr:col>
                <xdr:colOff>95250</xdr:colOff>
                <xdr:row>92</xdr:row>
                <xdr:rowOff>57150</xdr:rowOff>
              </from>
              <to>
                <xdr:col>1</xdr:col>
                <xdr:colOff>238125</xdr:colOff>
                <xdr:row>93</xdr:row>
                <xdr:rowOff>0</xdr:rowOff>
              </to>
            </anchor>
          </controlPr>
        </control>
      </mc:Choice>
      <mc:Fallback>
        <control shapeId="3298" r:id="rId111" name="Control 226"/>
      </mc:Fallback>
    </mc:AlternateContent>
    <mc:AlternateContent xmlns:mc="http://schemas.openxmlformats.org/markup-compatibility/2006">
      <mc:Choice Requires="x14">
        <control shapeId="3297" r:id="rId112" name="Control 225">
          <controlPr defaultSize="0" r:id="rId5">
            <anchor moveWithCells="1">
              <from>
                <xdr:col>1</xdr:col>
                <xdr:colOff>95250</xdr:colOff>
                <xdr:row>91</xdr:row>
                <xdr:rowOff>133350</xdr:rowOff>
              </from>
              <to>
                <xdr:col>1</xdr:col>
                <xdr:colOff>238125</xdr:colOff>
                <xdr:row>92</xdr:row>
                <xdr:rowOff>76200</xdr:rowOff>
              </to>
            </anchor>
          </controlPr>
        </control>
      </mc:Choice>
      <mc:Fallback>
        <control shapeId="3297" r:id="rId112" name="Control 225"/>
      </mc:Fallback>
    </mc:AlternateContent>
    <mc:AlternateContent xmlns:mc="http://schemas.openxmlformats.org/markup-compatibility/2006">
      <mc:Choice Requires="x14">
        <control shapeId="3296" r:id="rId113" name="Control 224">
          <controlPr defaultSize="0" r:id="rId8">
            <anchor moveWithCells="1">
              <from>
                <xdr:col>1</xdr:col>
                <xdr:colOff>95250</xdr:colOff>
                <xdr:row>90</xdr:row>
                <xdr:rowOff>171450</xdr:rowOff>
              </from>
              <to>
                <xdr:col>1</xdr:col>
                <xdr:colOff>238125</xdr:colOff>
                <xdr:row>91</xdr:row>
                <xdr:rowOff>123825</xdr:rowOff>
              </to>
            </anchor>
          </controlPr>
        </control>
      </mc:Choice>
      <mc:Fallback>
        <control shapeId="3296" r:id="rId113" name="Control 224"/>
      </mc:Fallback>
    </mc:AlternateContent>
    <mc:AlternateContent xmlns:mc="http://schemas.openxmlformats.org/markup-compatibility/2006">
      <mc:Choice Requires="x14">
        <control shapeId="3295" r:id="rId114" name="Control 223">
          <controlPr defaultSize="0" r:id="rId8">
            <anchor moveWithCells="1">
              <from>
                <xdr:col>1</xdr:col>
                <xdr:colOff>95250</xdr:colOff>
                <xdr:row>90</xdr:row>
                <xdr:rowOff>28575</xdr:rowOff>
              </from>
              <to>
                <xdr:col>1</xdr:col>
                <xdr:colOff>238125</xdr:colOff>
                <xdr:row>90</xdr:row>
                <xdr:rowOff>180975</xdr:rowOff>
              </to>
            </anchor>
          </controlPr>
        </control>
      </mc:Choice>
      <mc:Fallback>
        <control shapeId="3295" r:id="rId114" name="Control 223"/>
      </mc:Fallback>
    </mc:AlternateContent>
    <mc:AlternateContent xmlns:mc="http://schemas.openxmlformats.org/markup-compatibility/2006">
      <mc:Choice Requires="x14">
        <control shapeId="3294" r:id="rId115" name="Control 222">
          <controlPr defaultSize="0" r:id="rId5">
            <anchor moveWithCells="1">
              <from>
                <xdr:col>1</xdr:col>
                <xdr:colOff>95250</xdr:colOff>
                <xdr:row>89</xdr:row>
                <xdr:rowOff>104775</xdr:rowOff>
              </from>
              <to>
                <xdr:col>1</xdr:col>
                <xdr:colOff>238125</xdr:colOff>
                <xdr:row>90</xdr:row>
                <xdr:rowOff>47625</xdr:rowOff>
              </to>
            </anchor>
          </controlPr>
        </control>
      </mc:Choice>
      <mc:Fallback>
        <control shapeId="3294" r:id="rId115" name="Control 222"/>
      </mc:Fallback>
    </mc:AlternateContent>
    <mc:AlternateContent xmlns:mc="http://schemas.openxmlformats.org/markup-compatibility/2006">
      <mc:Choice Requires="x14">
        <control shapeId="3293" r:id="rId116" name="Control 221">
          <controlPr defaultSize="0" r:id="rId5">
            <anchor moveWithCells="1">
              <from>
                <xdr:col>1</xdr:col>
                <xdr:colOff>95250</xdr:colOff>
                <xdr:row>88</xdr:row>
                <xdr:rowOff>180975</xdr:rowOff>
              </from>
              <to>
                <xdr:col>1</xdr:col>
                <xdr:colOff>238125</xdr:colOff>
                <xdr:row>89</xdr:row>
                <xdr:rowOff>123825</xdr:rowOff>
              </to>
            </anchor>
          </controlPr>
        </control>
      </mc:Choice>
      <mc:Fallback>
        <control shapeId="3293" r:id="rId116" name="Control 221"/>
      </mc:Fallback>
    </mc:AlternateContent>
    <mc:AlternateContent xmlns:mc="http://schemas.openxmlformats.org/markup-compatibility/2006">
      <mc:Choice Requires="x14">
        <control shapeId="3292" r:id="rId117" name="Control 220">
          <controlPr defaultSize="0" r:id="rId8">
            <anchor moveWithCells="1">
              <from>
                <xdr:col>1</xdr:col>
                <xdr:colOff>95250</xdr:colOff>
                <xdr:row>88</xdr:row>
                <xdr:rowOff>47625</xdr:rowOff>
              </from>
              <to>
                <xdr:col>1</xdr:col>
                <xdr:colOff>238125</xdr:colOff>
                <xdr:row>89</xdr:row>
                <xdr:rowOff>0</xdr:rowOff>
              </to>
            </anchor>
          </controlPr>
        </control>
      </mc:Choice>
      <mc:Fallback>
        <control shapeId="3292" r:id="rId117" name="Control 220"/>
      </mc:Fallback>
    </mc:AlternateContent>
    <mc:AlternateContent xmlns:mc="http://schemas.openxmlformats.org/markup-compatibility/2006">
      <mc:Choice Requires="x14">
        <control shapeId="3291" r:id="rId118" name="Control 219">
          <controlPr defaultSize="0" r:id="rId8">
            <anchor moveWithCells="1">
              <from>
                <xdr:col>1</xdr:col>
                <xdr:colOff>95250</xdr:colOff>
                <xdr:row>88</xdr:row>
                <xdr:rowOff>9525</xdr:rowOff>
              </from>
              <to>
                <xdr:col>1</xdr:col>
                <xdr:colOff>238125</xdr:colOff>
                <xdr:row>88</xdr:row>
                <xdr:rowOff>161925</xdr:rowOff>
              </to>
            </anchor>
          </controlPr>
        </control>
      </mc:Choice>
      <mc:Fallback>
        <control shapeId="3291" r:id="rId118" name="Control 219"/>
      </mc:Fallback>
    </mc:AlternateContent>
    <mc:AlternateContent xmlns:mc="http://schemas.openxmlformats.org/markup-compatibility/2006">
      <mc:Choice Requires="x14">
        <control shapeId="3289" r:id="rId119" name="Control 217">
          <controlPr defaultSize="0" r:id="rId5">
            <anchor moveWithCells="1">
              <from>
                <xdr:col>1</xdr:col>
                <xdr:colOff>95250</xdr:colOff>
                <xdr:row>86</xdr:row>
                <xdr:rowOff>161925</xdr:rowOff>
              </from>
              <to>
                <xdr:col>1</xdr:col>
                <xdr:colOff>238125</xdr:colOff>
                <xdr:row>87</xdr:row>
                <xdr:rowOff>104775</xdr:rowOff>
              </to>
            </anchor>
          </controlPr>
        </control>
      </mc:Choice>
      <mc:Fallback>
        <control shapeId="3289" r:id="rId119" name="Control 217"/>
      </mc:Fallback>
    </mc:AlternateContent>
    <mc:AlternateContent xmlns:mc="http://schemas.openxmlformats.org/markup-compatibility/2006">
      <mc:Choice Requires="x14">
        <control shapeId="3288" r:id="rId120" name="Control 216">
          <controlPr defaultSize="0" r:id="rId8">
            <anchor moveWithCells="1">
              <from>
                <xdr:col>1</xdr:col>
                <xdr:colOff>95250</xdr:colOff>
                <xdr:row>86</xdr:row>
                <xdr:rowOff>19050</xdr:rowOff>
              </from>
              <to>
                <xdr:col>1</xdr:col>
                <xdr:colOff>238125</xdr:colOff>
                <xdr:row>86</xdr:row>
                <xdr:rowOff>171450</xdr:rowOff>
              </to>
            </anchor>
          </controlPr>
        </control>
      </mc:Choice>
      <mc:Fallback>
        <control shapeId="3288" r:id="rId120" name="Control 216"/>
      </mc:Fallback>
    </mc:AlternateContent>
    <mc:AlternateContent xmlns:mc="http://schemas.openxmlformats.org/markup-compatibility/2006">
      <mc:Choice Requires="x14">
        <control shapeId="3287" r:id="rId121" name="Control 215">
          <controlPr defaultSize="0" r:id="rId8">
            <anchor moveWithCells="1">
              <from>
                <xdr:col>1</xdr:col>
                <xdr:colOff>95250</xdr:colOff>
                <xdr:row>85</xdr:row>
                <xdr:rowOff>85725</xdr:rowOff>
              </from>
              <to>
                <xdr:col>1</xdr:col>
                <xdr:colOff>238125</xdr:colOff>
                <xdr:row>86</xdr:row>
                <xdr:rowOff>38100</xdr:rowOff>
              </to>
            </anchor>
          </controlPr>
        </control>
      </mc:Choice>
      <mc:Fallback>
        <control shapeId="3287" r:id="rId121" name="Control 215"/>
      </mc:Fallback>
    </mc:AlternateContent>
    <mc:AlternateContent xmlns:mc="http://schemas.openxmlformats.org/markup-compatibility/2006">
      <mc:Choice Requires="x14">
        <control shapeId="3286" r:id="rId122" name="Control 214">
          <controlPr defaultSize="0" r:id="rId5">
            <anchor moveWithCells="1">
              <from>
                <xdr:col>1</xdr:col>
                <xdr:colOff>95250</xdr:colOff>
                <xdr:row>84</xdr:row>
                <xdr:rowOff>161925</xdr:rowOff>
              </from>
              <to>
                <xdr:col>1</xdr:col>
                <xdr:colOff>238125</xdr:colOff>
                <xdr:row>85</xdr:row>
                <xdr:rowOff>104775</xdr:rowOff>
              </to>
            </anchor>
          </controlPr>
        </control>
      </mc:Choice>
      <mc:Fallback>
        <control shapeId="3286" r:id="rId122" name="Control 214"/>
      </mc:Fallback>
    </mc:AlternateContent>
    <mc:AlternateContent xmlns:mc="http://schemas.openxmlformats.org/markup-compatibility/2006">
      <mc:Choice Requires="x14">
        <control shapeId="3285" r:id="rId123" name="Control 213">
          <controlPr defaultSize="0" r:id="rId8">
            <anchor moveWithCells="1">
              <from>
                <xdr:col>1</xdr:col>
                <xdr:colOff>95250</xdr:colOff>
                <xdr:row>84</xdr:row>
                <xdr:rowOff>19050</xdr:rowOff>
              </from>
              <to>
                <xdr:col>1</xdr:col>
                <xdr:colOff>238125</xdr:colOff>
                <xdr:row>84</xdr:row>
                <xdr:rowOff>171450</xdr:rowOff>
              </to>
            </anchor>
          </controlPr>
        </control>
      </mc:Choice>
      <mc:Fallback>
        <control shapeId="3285" r:id="rId123" name="Control 213"/>
      </mc:Fallback>
    </mc:AlternateContent>
    <mc:AlternateContent xmlns:mc="http://schemas.openxmlformats.org/markup-compatibility/2006">
      <mc:Choice Requires="x14">
        <control shapeId="3284" r:id="rId124" name="Control 212">
          <controlPr defaultSize="0" r:id="rId5">
            <anchor moveWithCells="1">
              <from>
                <xdr:col>1</xdr:col>
                <xdr:colOff>95250</xdr:colOff>
                <xdr:row>83</xdr:row>
                <xdr:rowOff>85725</xdr:rowOff>
              </from>
              <to>
                <xdr:col>1</xdr:col>
                <xdr:colOff>238125</xdr:colOff>
                <xdr:row>84</xdr:row>
                <xdr:rowOff>28575</xdr:rowOff>
              </to>
            </anchor>
          </controlPr>
        </control>
      </mc:Choice>
      <mc:Fallback>
        <control shapeId="3284" r:id="rId124" name="Control 212"/>
      </mc:Fallback>
    </mc:AlternateContent>
    <mc:AlternateContent xmlns:mc="http://schemas.openxmlformats.org/markup-compatibility/2006">
      <mc:Choice Requires="x14">
        <control shapeId="3283" r:id="rId125" name="Control 211">
          <controlPr defaultSize="0" r:id="rId5">
            <anchor moveWithCells="1">
              <from>
                <xdr:col>1</xdr:col>
                <xdr:colOff>95250</xdr:colOff>
                <xdr:row>82</xdr:row>
                <xdr:rowOff>133350</xdr:rowOff>
              </from>
              <to>
                <xdr:col>1</xdr:col>
                <xdr:colOff>238125</xdr:colOff>
                <xdr:row>83</xdr:row>
                <xdr:rowOff>76200</xdr:rowOff>
              </to>
            </anchor>
          </controlPr>
        </control>
      </mc:Choice>
      <mc:Fallback>
        <control shapeId="3283" r:id="rId125" name="Control 211"/>
      </mc:Fallback>
    </mc:AlternateContent>
    <mc:AlternateContent xmlns:mc="http://schemas.openxmlformats.org/markup-compatibility/2006">
      <mc:Choice Requires="x14">
        <control shapeId="3282" r:id="rId126" name="Control 210">
          <controlPr defaultSize="0" r:id="rId5">
            <anchor moveWithCells="1">
              <from>
                <xdr:col>1</xdr:col>
                <xdr:colOff>95250</xdr:colOff>
                <xdr:row>82</xdr:row>
                <xdr:rowOff>0</xdr:rowOff>
              </from>
              <to>
                <xdr:col>1</xdr:col>
                <xdr:colOff>238125</xdr:colOff>
                <xdr:row>82</xdr:row>
                <xdr:rowOff>142875</xdr:rowOff>
              </to>
            </anchor>
          </controlPr>
        </control>
      </mc:Choice>
      <mc:Fallback>
        <control shapeId="3282" r:id="rId126" name="Control 210"/>
      </mc:Fallback>
    </mc:AlternateContent>
    <mc:AlternateContent xmlns:mc="http://schemas.openxmlformats.org/markup-compatibility/2006">
      <mc:Choice Requires="x14">
        <control shapeId="3281" r:id="rId127" name="Control 209">
          <controlPr defaultSize="0" r:id="rId5">
            <anchor moveWithCells="1">
              <from>
                <xdr:col>1</xdr:col>
                <xdr:colOff>95250</xdr:colOff>
                <xdr:row>81</xdr:row>
                <xdr:rowOff>76200</xdr:rowOff>
              </from>
              <to>
                <xdr:col>1</xdr:col>
                <xdr:colOff>238125</xdr:colOff>
                <xdr:row>82</xdr:row>
                <xdr:rowOff>19050</xdr:rowOff>
              </to>
            </anchor>
          </controlPr>
        </control>
      </mc:Choice>
      <mc:Fallback>
        <control shapeId="3281" r:id="rId127" name="Control 209"/>
      </mc:Fallback>
    </mc:AlternateContent>
    <mc:AlternateContent xmlns:mc="http://schemas.openxmlformats.org/markup-compatibility/2006">
      <mc:Choice Requires="x14">
        <control shapeId="3280" r:id="rId128" name="Control 208">
          <controlPr defaultSize="0" r:id="rId5">
            <anchor moveWithCells="1">
              <from>
                <xdr:col>1</xdr:col>
                <xdr:colOff>95250</xdr:colOff>
                <xdr:row>80</xdr:row>
                <xdr:rowOff>142875</xdr:rowOff>
              </from>
              <to>
                <xdr:col>1</xdr:col>
                <xdr:colOff>238125</xdr:colOff>
                <xdr:row>81</xdr:row>
                <xdr:rowOff>85725</xdr:rowOff>
              </to>
            </anchor>
          </controlPr>
        </control>
      </mc:Choice>
      <mc:Fallback>
        <control shapeId="3280" r:id="rId128" name="Control 208"/>
      </mc:Fallback>
    </mc:AlternateContent>
    <mc:AlternateContent xmlns:mc="http://schemas.openxmlformats.org/markup-compatibility/2006">
      <mc:Choice Requires="x14">
        <control shapeId="3279" r:id="rId129" name="Control 207">
          <controlPr defaultSize="0" r:id="rId8">
            <anchor moveWithCells="1">
              <from>
                <xdr:col>1</xdr:col>
                <xdr:colOff>95250</xdr:colOff>
                <xdr:row>79</xdr:row>
                <xdr:rowOff>190500</xdr:rowOff>
              </from>
              <to>
                <xdr:col>1</xdr:col>
                <xdr:colOff>238125</xdr:colOff>
                <xdr:row>80</xdr:row>
                <xdr:rowOff>142875</xdr:rowOff>
              </to>
            </anchor>
          </controlPr>
        </control>
      </mc:Choice>
      <mc:Fallback>
        <control shapeId="3279" r:id="rId129" name="Control 207"/>
      </mc:Fallback>
    </mc:AlternateContent>
    <mc:AlternateContent xmlns:mc="http://schemas.openxmlformats.org/markup-compatibility/2006">
      <mc:Choice Requires="x14">
        <control shapeId="3278" r:id="rId130" name="Control 206">
          <controlPr defaultSize="0" r:id="rId8">
            <anchor moveWithCells="1">
              <from>
                <xdr:col>1</xdr:col>
                <xdr:colOff>95250</xdr:colOff>
                <xdr:row>79</xdr:row>
                <xdr:rowOff>57150</xdr:rowOff>
              </from>
              <to>
                <xdr:col>1</xdr:col>
                <xdr:colOff>238125</xdr:colOff>
                <xdr:row>80</xdr:row>
                <xdr:rowOff>9525</xdr:rowOff>
              </to>
            </anchor>
          </controlPr>
        </control>
      </mc:Choice>
      <mc:Fallback>
        <control shapeId="3278" r:id="rId130" name="Control 206"/>
      </mc:Fallback>
    </mc:AlternateContent>
    <mc:AlternateContent xmlns:mc="http://schemas.openxmlformats.org/markup-compatibility/2006">
      <mc:Choice Requires="x14">
        <control shapeId="3277" r:id="rId131" name="Control 205">
          <controlPr defaultSize="0" r:id="rId5">
            <anchor moveWithCells="1">
              <from>
                <xdr:col>1</xdr:col>
                <xdr:colOff>95250</xdr:colOff>
                <xdr:row>78</xdr:row>
                <xdr:rowOff>133350</xdr:rowOff>
              </from>
              <to>
                <xdr:col>1</xdr:col>
                <xdr:colOff>238125</xdr:colOff>
                <xdr:row>79</xdr:row>
                <xdr:rowOff>76200</xdr:rowOff>
              </to>
            </anchor>
          </controlPr>
        </control>
      </mc:Choice>
      <mc:Fallback>
        <control shapeId="3277" r:id="rId131" name="Control 205"/>
      </mc:Fallback>
    </mc:AlternateContent>
    <mc:AlternateContent xmlns:mc="http://schemas.openxmlformats.org/markup-compatibility/2006">
      <mc:Choice Requires="x14">
        <control shapeId="3276" r:id="rId132" name="Control 204">
          <controlPr defaultSize="0" r:id="rId5">
            <anchor moveWithCells="1">
              <from>
                <xdr:col>1</xdr:col>
                <xdr:colOff>95250</xdr:colOff>
                <xdr:row>78</xdr:row>
                <xdr:rowOff>0</xdr:rowOff>
              </from>
              <to>
                <xdr:col>1</xdr:col>
                <xdr:colOff>238125</xdr:colOff>
                <xdr:row>78</xdr:row>
                <xdr:rowOff>142875</xdr:rowOff>
              </to>
            </anchor>
          </controlPr>
        </control>
      </mc:Choice>
      <mc:Fallback>
        <control shapeId="3276" r:id="rId132" name="Control 204"/>
      </mc:Fallback>
    </mc:AlternateContent>
    <mc:AlternateContent xmlns:mc="http://schemas.openxmlformats.org/markup-compatibility/2006">
      <mc:Choice Requires="x14">
        <control shapeId="3275" r:id="rId133" name="Control 203">
          <controlPr defaultSize="0" r:id="rId5">
            <anchor moveWithCells="1">
              <from>
                <xdr:col>1</xdr:col>
                <xdr:colOff>95250</xdr:colOff>
                <xdr:row>77</xdr:row>
                <xdr:rowOff>66675</xdr:rowOff>
              </from>
              <to>
                <xdr:col>1</xdr:col>
                <xdr:colOff>238125</xdr:colOff>
                <xdr:row>78</xdr:row>
                <xdr:rowOff>9525</xdr:rowOff>
              </to>
            </anchor>
          </controlPr>
        </control>
      </mc:Choice>
      <mc:Fallback>
        <control shapeId="3275" r:id="rId133" name="Control 203"/>
      </mc:Fallback>
    </mc:AlternateContent>
    <mc:AlternateContent xmlns:mc="http://schemas.openxmlformats.org/markup-compatibility/2006">
      <mc:Choice Requires="x14">
        <control shapeId="3274" r:id="rId134" name="Control 202">
          <controlPr defaultSize="0" r:id="rId5">
            <anchor moveWithCells="1">
              <from>
                <xdr:col>1</xdr:col>
                <xdr:colOff>95250</xdr:colOff>
                <xdr:row>76</xdr:row>
                <xdr:rowOff>114300</xdr:rowOff>
              </from>
              <to>
                <xdr:col>1</xdr:col>
                <xdr:colOff>238125</xdr:colOff>
                <xdr:row>77</xdr:row>
                <xdr:rowOff>57150</xdr:rowOff>
              </to>
            </anchor>
          </controlPr>
        </control>
      </mc:Choice>
      <mc:Fallback>
        <control shapeId="3274" r:id="rId134" name="Control 202"/>
      </mc:Fallback>
    </mc:AlternateContent>
    <mc:AlternateContent xmlns:mc="http://schemas.openxmlformats.org/markup-compatibility/2006">
      <mc:Choice Requires="x14">
        <control shapeId="3273" r:id="rId135" name="Control 201">
          <controlPr defaultSize="0" r:id="rId5">
            <anchor moveWithCells="1">
              <from>
                <xdr:col>1</xdr:col>
                <xdr:colOff>95250</xdr:colOff>
                <xdr:row>75</xdr:row>
                <xdr:rowOff>190500</xdr:rowOff>
              </from>
              <to>
                <xdr:col>1</xdr:col>
                <xdr:colOff>238125</xdr:colOff>
                <xdr:row>76</xdr:row>
                <xdr:rowOff>133350</xdr:rowOff>
              </to>
            </anchor>
          </controlPr>
        </control>
      </mc:Choice>
      <mc:Fallback>
        <control shapeId="3273" r:id="rId135" name="Control 201"/>
      </mc:Fallback>
    </mc:AlternateContent>
    <mc:AlternateContent xmlns:mc="http://schemas.openxmlformats.org/markup-compatibility/2006">
      <mc:Choice Requires="x14">
        <control shapeId="3272" r:id="rId136" name="Control 200">
          <controlPr defaultSize="0" r:id="rId8">
            <anchor moveWithCells="1">
              <from>
                <xdr:col>1</xdr:col>
                <xdr:colOff>95250</xdr:colOff>
                <xdr:row>75</xdr:row>
                <xdr:rowOff>38100</xdr:rowOff>
              </from>
              <to>
                <xdr:col>1</xdr:col>
                <xdr:colOff>238125</xdr:colOff>
                <xdr:row>75</xdr:row>
                <xdr:rowOff>190500</xdr:rowOff>
              </to>
            </anchor>
          </controlPr>
        </control>
      </mc:Choice>
      <mc:Fallback>
        <control shapeId="3272" r:id="rId136" name="Control 200"/>
      </mc:Fallback>
    </mc:AlternateContent>
    <mc:AlternateContent xmlns:mc="http://schemas.openxmlformats.org/markup-compatibility/2006">
      <mc:Choice Requires="x14">
        <control shapeId="3271" r:id="rId137" name="Control 199">
          <controlPr defaultSize="0" r:id="rId8">
            <anchor moveWithCells="1">
              <from>
                <xdr:col>1</xdr:col>
                <xdr:colOff>95250</xdr:colOff>
                <xdr:row>74</xdr:row>
                <xdr:rowOff>104775</xdr:rowOff>
              </from>
              <to>
                <xdr:col>1</xdr:col>
                <xdr:colOff>238125</xdr:colOff>
                <xdr:row>75</xdr:row>
                <xdr:rowOff>57150</xdr:rowOff>
              </to>
            </anchor>
          </controlPr>
        </control>
      </mc:Choice>
      <mc:Fallback>
        <control shapeId="3271" r:id="rId137" name="Control 199"/>
      </mc:Fallback>
    </mc:AlternateContent>
    <mc:AlternateContent xmlns:mc="http://schemas.openxmlformats.org/markup-compatibility/2006">
      <mc:Choice Requires="x14">
        <control shapeId="3270" r:id="rId138" name="Control 198">
          <controlPr defaultSize="0" r:id="rId5">
            <anchor moveWithCells="1">
              <from>
                <xdr:col>1</xdr:col>
                <xdr:colOff>95250</xdr:colOff>
                <xdr:row>73</xdr:row>
                <xdr:rowOff>171450</xdr:rowOff>
              </from>
              <to>
                <xdr:col>1</xdr:col>
                <xdr:colOff>238125</xdr:colOff>
                <xdr:row>74</xdr:row>
                <xdr:rowOff>114300</xdr:rowOff>
              </to>
            </anchor>
          </controlPr>
        </control>
      </mc:Choice>
      <mc:Fallback>
        <control shapeId="3270" r:id="rId138" name="Control 198"/>
      </mc:Fallback>
    </mc:AlternateContent>
    <mc:AlternateContent xmlns:mc="http://schemas.openxmlformats.org/markup-compatibility/2006">
      <mc:Choice Requires="x14">
        <control shapeId="3269" r:id="rId139" name="Control 197">
          <controlPr defaultSize="0" r:id="rId5">
            <anchor moveWithCells="1">
              <from>
                <xdr:col>1</xdr:col>
                <xdr:colOff>95250</xdr:colOff>
                <xdr:row>73</xdr:row>
                <xdr:rowOff>123825</xdr:rowOff>
              </from>
              <to>
                <xdr:col>1</xdr:col>
                <xdr:colOff>238125</xdr:colOff>
                <xdr:row>74</xdr:row>
                <xdr:rowOff>66675</xdr:rowOff>
              </to>
            </anchor>
          </controlPr>
        </control>
      </mc:Choice>
      <mc:Fallback>
        <control shapeId="3269" r:id="rId139" name="Control 197"/>
      </mc:Fallback>
    </mc:AlternateContent>
    <mc:AlternateContent xmlns:mc="http://schemas.openxmlformats.org/markup-compatibility/2006">
      <mc:Choice Requires="x14">
        <control shapeId="3267" r:id="rId140" name="Control 195">
          <controlPr defaultSize="0" r:id="rId5">
            <anchor moveWithCells="1">
              <from>
                <xdr:col>1</xdr:col>
                <xdr:colOff>95250</xdr:colOff>
                <xdr:row>72</xdr:row>
                <xdr:rowOff>95250</xdr:rowOff>
              </from>
              <to>
                <xdr:col>1</xdr:col>
                <xdr:colOff>238125</xdr:colOff>
                <xdr:row>73</xdr:row>
                <xdr:rowOff>38100</xdr:rowOff>
              </to>
            </anchor>
          </controlPr>
        </control>
      </mc:Choice>
      <mc:Fallback>
        <control shapeId="3267" r:id="rId140" name="Control 195"/>
      </mc:Fallback>
    </mc:AlternateContent>
    <mc:AlternateContent xmlns:mc="http://schemas.openxmlformats.org/markup-compatibility/2006">
      <mc:Choice Requires="x14">
        <control shapeId="3266" r:id="rId141" name="Control 194">
          <controlPr defaultSize="0" r:id="rId5">
            <anchor moveWithCells="1">
              <from>
                <xdr:col>1</xdr:col>
                <xdr:colOff>95250</xdr:colOff>
                <xdr:row>71</xdr:row>
                <xdr:rowOff>161925</xdr:rowOff>
              </from>
              <to>
                <xdr:col>1</xdr:col>
                <xdr:colOff>238125</xdr:colOff>
                <xdr:row>72</xdr:row>
                <xdr:rowOff>104775</xdr:rowOff>
              </to>
            </anchor>
          </controlPr>
        </control>
      </mc:Choice>
      <mc:Fallback>
        <control shapeId="3266" r:id="rId141" name="Control 194"/>
      </mc:Fallback>
    </mc:AlternateContent>
    <mc:AlternateContent xmlns:mc="http://schemas.openxmlformats.org/markup-compatibility/2006">
      <mc:Choice Requires="x14">
        <control shapeId="3265" r:id="rId142" name="Control 193">
          <controlPr defaultSize="0" r:id="rId8">
            <anchor moveWithCells="1">
              <from>
                <xdr:col>1</xdr:col>
                <xdr:colOff>95250</xdr:colOff>
                <xdr:row>71</xdr:row>
                <xdr:rowOff>19050</xdr:rowOff>
              </from>
              <to>
                <xdr:col>1</xdr:col>
                <xdr:colOff>238125</xdr:colOff>
                <xdr:row>71</xdr:row>
                <xdr:rowOff>171450</xdr:rowOff>
              </to>
            </anchor>
          </controlPr>
        </control>
      </mc:Choice>
      <mc:Fallback>
        <control shapeId="3265" r:id="rId142" name="Control 193"/>
      </mc:Fallback>
    </mc:AlternateContent>
    <mc:AlternateContent xmlns:mc="http://schemas.openxmlformats.org/markup-compatibility/2006">
      <mc:Choice Requires="x14">
        <control shapeId="3264" r:id="rId143" name="Control 192">
          <controlPr defaultSize="0" r:id="rId5">
            <anchor moveWithCells="1">
              <from>
                <xdr:col>1</xdr:col>
                <xdr:colOff>95250</xdr:colOff>
                <xdr:row>70</xdr:row>
                <xdr:rowOff>85725</xdr:rowOff>
              </from>
              <to>
                <xdr:col>1</xdr:col>
                <xdr:colOff>238125</xdr:colOff>
                <xdr:row>71</xdr:row>
                <xdr:rowOff>28575</xdr:rowOff>
              </to>
            </anchor>
          </controlPr>
        </control>
      </mc:Choice>
      <mc:Fallback>
        <control shapeId="3264" r:id="rId143" name="Control 192"/>
      </mc:Fallback>
    </mc:AlternateContent>
    <mc:AlternateContent xmlns:mc="http://schemas.openxmlformats.org/markup-compatibility/2006">
      <mc:Choice Requires="x14">
        <control shapeId="3263" r:id="rId144" name="Control 191">
          <controlPr defaultSize="0" r:id="rId5">
            <anchor moveWithCells="1">
              <from>
                <xdr:col>1</xdr:col>
                <xdr:colOff>95250</xdr:colOff>
                <xdr:row>69</xdr:row>
                <xdr:rowOff>152400</xdr:rowOff>
              </from>
              <to>
                <xdr:col>1</xdr:col>
                <xdr:colOff>238125</xdr:colOff>
                <xdr:row>70</xdr:row>
                <xdr:rowOff>95250</xdr:rowOff>
              </to>
            </anchor>
          </controlPr>
        </control>
      </mc:Choice>
      <mc:Fallback>
        <control shapeId="3263" r:id="rId144" name="Control 191"/>
      </mc:Fallback>
    </mc:AlternateContent>
    <mc:AlternateContent xmlns:mc="http://schemas.openxmlformats.org/markup-compatibility/2006">
      <mc:Choice Requires="x14">
        <control shapeId="3262" r:id="rId145" name="Control 190">
          <controlPr defaultSize="0" r:id="rId8">
            <anchor moveWithCells="1">
              <from>
                <xdr:col>1</xdr:col>
                <xdr:colOff>95250</xdr:colOff>
                <xdr:row>69</xdr:row>
                <xdr:rowOff>19050</xdr:rowOff>
              </from>
              <to>
                <xdr:col>1</xdr:col>
                <xdr:colOff>238125</xdr:colOff>
                <xdr:row>69</xdr:row>
                <xdr:rowOff>171450</xdr:rowOff>
              </to>
            </anchor>
          </controlPr>
        </control>
      </mc:Choice>
      <mc:Fallback>
        <control shapeId="3262" r:id="rId145" name="Control 190"/>
      </mc:Fallback>
    </mc:AlternateContent>
    <mc:AlternateContent xmlns:mc="http://schemas.openxmlformats.org/markup-compatibility/2006">
      <mc:Choice Requires="x14">
        <control shapeId="3261" r:id="rId146" name="Control 189">
          <controlPr defaultSize="0" r:id="rId8">
            <anchor moveWithCells="1">
              <from>
                <xdr:col>1</xdr:col>
                <xdr:colOff>95250</xdr:colOff>
                <xdr:row>68</xdr:row>
                <xdr:rowOff>66675</xdr:rowOff>
              </from>
              <to>
                <xdr:col>1</xdr:col>
                <xdr:colOff>238125</xdr:colOff>
                <xdr:row>69</xdr:row>
                <xdr:rowOff>19050</xdr:rowOff>
              </to>
            </anchor>
          </controlPr>
        </control>
      </mc:Choice>
      <mc:Fallback>
        <control shapeId="3261" r:id="rId146" name="Control 189"/>
      </mc:Fallback>
    </mc:AlternateContent>
    <mc:AlternateContent xmlns:mc="http://schemas.openxmlformats.org/markup-compatibility/2006">
      <mc:Choice Requires="x14">
        <control shapeId="3260" r:id="rId147" name="Control 188">
          <controlPr defaultSize="0" r:id="rId8">
            <anchor moveWithCells="1">
              <from>
                <xdr:col>1</xdr:col>
                <xdr:colOff>95250</xdr:colOff>
                <xdr:row>68</xdr:row>
                <xdr:rowOff>38100</xdr:rowOff>
              </from>
              <to>
                <xdr:col>1</xdr:col>
                <xdr:colOff>238125</xdr:colOff>
                <xdr:row>68</xdr:row>
                <xdr:rowOff>190500</xdr:rowOff>
              </to>
            </anchor>
          </controlPr>
        </control>
      </mc:Choice>
      <mc:Fallback>
        <control shapeId="3260" r:id="rId147" name="Control 188"/>
      </mc:Fallback>
    </mc:AlternateContent>
    <mc:AlternateContent xmlns:mc="http://schemas.openxmlformats.org/markup-compatibility/2006">
      <mc:Choice Requires="x14">
        <control shapeId="3258" r:id="rId148" name="Control 186">
          <controlPr defaultSize="0" r:id="rId8">
            <anchor moveWithCells="1">
              <from>
                <xdr:col>1</xdr:col>
                <xdr:colOff>95250</xdr:colOff>
                <xdr:row>67</xdr:row>
                <xdr:rowOff>0</xdr:rowOff>
              </from>
              <to>
                <xdr:col>1</xdr:col>
                <xdr:colOff>238125</xdr:colOff>
                <xdr:row>67</xdr:row>
                <xdr:rowOff>152400</xdr:rowOff>
              </to>
            </anchor>
          </controlPr>
        </control>
      </mc:Choice>
      <mc:Fallback>
        <control shapeId="3258" r:id="rId148" name="Control 186"/>
      </mc:Fallback>
    </mc:AlternateContent>
    <mc:AlternateContent xmlns:mc="http://schemas.openxmlformats.org/markup-compatibility/2006">
      <mc:Choice Requires="x14">
        <control shapeId="3257" r:id="rId149" name="Control 185">
          <controlPr defaultSize="0" r:id="rId5">
            <anchor moveWithCells="1">
              <from>
                <xdr:col>1</xdr:col>
                <xdr:colOff>95250</xdr:colOff>
                <xdr:row>66</xdr:row>
                <xdr:rowOff>66675</xdr:rowOff>
              </from>
              <to>
                <xdr:col>1</xdr:col>
                <xdr:colOff>238125</xdr:colOff>
                <xdr:row>67</xdr:row>
                <xdr:rowOff>9525</xdr:rowOff>
              </to>
            </anchor>
          </controlPr>
        </control>
      </mc:Choice>
      <mc:Fallback>
        <control shapeId="3257" r:id="rId149" name="Control 185"/>
      </mc:Fallback>
    </mc:AlternateContent>
    <mc:AlternateContent xmlns:mc="http://schemas.openxmlformats.org/markup-compatibility/2006">
      <mc:Choice Requires="x14">
        <control shapeId="3256" r:id="rId150" name="Control 184">
          <controlPr defaultSize="0" r:id="rId5">
            <anchor moveWithCells="1">
              <from>
                <xdr:col>1</xdr:col>
                <xdr:colOff>95250</xdr:colOff>
                <xdr:row>65</xdr:row>
                <xdr:rowOff>133350</xdr:rowOff>
              </from>
              <to>
                <xdr:col>1</xdr:col>
                <xdr:colOff>238125</xdr:colOff>
                <xdr:row>66</xdr:row>
                <xdr:rowOff>76200</xdr:rowOff>
              </to>
            </anchor>
          </controlPr>
        </control>
      </mc:Choice>
      <mc:Fallback>
        <control shapeId="3256" r:id="rId150" name="Control 184"/>
      </mc:Fallback>
    </mc:AlternateContent>
    <mc:AlternateContent xmlns:mc="http://schemas.openxmlformats.org/markup-compatibility/2006">
      <mc:Choice Requires="x14">
        <control shapeId="3255" r:id="rId151" name="Control 183">
          <controlPr defaultSize="0" r:id="rId8">
            <anchor moveWithCells="1">
              <from>
                <xdr:col>1</xdr:col>
                <xdr:colOff>95250</xdr:colOff>
                <xdr:row>65</xdr:row>
                <xdr:rowOff>0</xdr:rowOff>
              </from>
              <to>
                <xdr:col>1</xdr:col>
                <xdr:colOff>238125</xdr:colOff>
                <xdr:row>65</xdr:row>
                <xdr:rowOff>152400</xdr:rowOff>
              </to>
            </anchor>
          </controlPr>
        </control>
      </mc:Choice>
      <mc:Fallback>
        <control shapeId="3255" r:id="rId151" name="Control 183"/>
      </mc:Fallback>
    </mc:AlternateContent>
    <mc:AlternateContent xmlns:mc="http://schemas.openxmlformats.org/markup-compatibility/2006">
      <mc:Choice Requires="x14">
        <control shapeId="3254" r:id="rId152" name="Control 182">
          <controlPr defaultSize="0" r:id="rId5">
            <anchor moveWithCells="1">
              <from>
                <xdr:col>1</xdr:col>
                <xdr:colOff>95250</xdr:colOff>
                <xdr:row>64</xdr:row>
                <xdr:rowOff>66675</xdr:rowOff>
              </from>
              <to>
                <xdr:col>1</xdr:col>
                <xdr:colOff>238125</xdr:colOff>
                <xdr:row>65</xdr:row>
                <xdr:rowOff>9525</xdr:rowOff>
              </to>
            </anchor>
          </controlPr>
        </control>
      </mc:Choice>
      <mc:Fallback>
        <control shapeId="3254" r:id="rId152" name="Control 182"/>
      </mc:Fallback>
    </mc:AlternateContent>
    <mc:AlternateContent xmlns:mc="http://schemas.openxmlformats.org/markup-compatibility/2006">
      <mc:Choice Requires="x14">
        <control shapeId="3253" r:id="rId153" name="Control 181">
          <controlPr defaultSize="0" r:id="rId8">
            <anchor moveWithCells="1">
              <from>
                <xdr:col>1</xdr:col>
                <xdr:colOff>95250</xdr:colOff>
                <xdr:row>63</xdr:row>
                <xdr:rowOff>114300</xdr:rowOff>
              </from>
              <to>
                <xdr:col>1</xdr:col>
                <xdr:colOff>238125</xdr:colOff>
                <xdr:row>64</xdr:row>
                <xdr:rowOff>66675</xdr:rowOff>
              </to>
            </anchor>
          </controlPr>
        </control>
      </mc:Choice>
      <mc:Fallback>
        <control shapeId="3253" r:id="rId153" name="Control 181"/>
      </mc:Fallback>
    </mc:AlternateContent>
    <mc:AlternateContent xmlns:mc="http://schemas.openxmlformats.org/markup-compatibility/2006">
      <mc:Choice Requires="x14">
        <control shapeId="3252" r:id="rId154" name="Control 180">
          <controlPr defaultSize="0" r:id="rId5">
            <anchor moveWithCells="1">
              <from>
                <xdr:col>1</xdr:col>
                <xdr:colOff>95250</xdr:colOff>
                <xdr:row>62</xdr:row>
                <xdr:rowOff>180975</xdr:rowOff>
              </from>
              <to>
                <xdr:col>1</xdr:col>
                <xdr:colOff>238125</xdr:colOff>
                <xdr:row>63</xdr:row>
                <xdr:rowOff>123825</xdr:rowOff>
              </to>
            </anchor>
          </controlPr>
        </control>
      </mc:Choice>
      <mc:Fallback>
        <control shapeId="3252" r:id="rId154" name="Control 180"/>
      </mc:Fallback>
    </mc:AlternateContent>
    <mc:AlternateContent xmlns:mc="http://schemas.openxmlformats.org/markup-compatibility/2006">
      <mc:Choice Requires="x14">
        <control shapeId="3251" r:id="rId155" name="Control 179">
          <controlPr defaultSize="0" r:id="rId8">
            <anchor moveWithCells="1">
              <from>
                <xdr:col>1</xdr:col>
                <xdr:colOff>95250</xdr:colOff>
                <xdr:row>62</xdr:row>
                <xdr:rowOff>47625</xdr:rowOff>
              </from>
              <to>
                <xdr:col>1</xdr:col>
                <xdr:colOff>238125</xdr:colOff>
                <xdr:row>63</xdr:row>
                <xdr:rowOff>0</xdr:rowOff>
              </to>
            </anchor>
          </controlPr>
        </control>
      </mc:Choice>
      <mc:Fallback>
        <control shapeId="3251" r:id="rId155" name="Control 179"/>
      </mc:Fallback>
    </mc:AlternateContent>
    <mc:AlternateContent xmlns:mc="http://schemas.openxmlformats.org/markup-compatibility/2006">
      <mc:Choice Requires="x14">
        <control shapeId="3250" r:id="rId156" name="Control 178">
          <controlPr defaultSize="0" r:id="rId5">
            <anchor moveWithCells="1">
              <from>
                <xdr:col>1</xdr:col>
                <xdr:colOff>95250</xdr:colOff>
                <xdr:row>61</xdr:row>
                <xdr:rowOff>114300</xdr:rowOff>
              </from>
              <to>
                <xdr:col>1</xdr:col>
                <xdr:colOff>238125</xdr:colOff>
                <xdr:row>62</xdr:row>
                <xdr:rowOff>57150</xdr:rowOff>
              </to>
            </anchor>
          </controlPr>
        </control>
      </mc:Choice>
      <mc:Fallback>
        <control shapeId="3250" r:id="rId156" name="Control 178"/>
      </mc:Fallback>
    </mc:AlternateContent>
    <mc:AlternateContent xmlns:mc="http://schemas.openxmlformats.org/markup-compatibility/2006">
      <mc:Choice Requires="x14">
        <control shapeId="3249" r:id="rId157" name="Control 177">
          <controlPr defaultSize="0" r:id="rId5">
            <anchor moveWithCells="1">
              <from>
                <xdr:col>1</xdr:col>
                <xdr:colOff>95250</xdr:colOff>
                <xdr:row>60</xdr:row>
                <xdr:rowOff>171450</xdr:rowOff>
              </from>
              <to>
                <xdr:col>1</xdr:col>
                <xdr:colOff>238125</xdr:colOff>
                <xdr:row>61</xdr:row>
                <xdr:rowOff>114300</xdr:rowOff>
              </to>
            </anchor>
          </controlPr>
        </control>
      </mc:Choice>
      <mc:Fallback>
        <control shapeId="3249" r:id="rId157" name="Control 177"/>
      </mc:Fallback>
    </mc:AlternateContent>
    <mc:AlternateContent xmlns:mc="http://schemas.openxmlformats.org/markup-compatibility/2006">
      <mc:Choice Requires="x14">
        <control shapeId="3248" r:id="rId158" name="Control 176">
          <controlPr defaultSize="0" r:id="rId8">
            <anchor moveWithCells="1">
              <from>
                <xdr:col>1</xdr:col>
                <xdr:colOff>95250</xdr:colOff>
                <xdr:row>60</xdr:row>
                <xdr:rowOff>47625</xdr:rowOff>
              </from>
              <to>
                <xdr:col>1</xdr:col>
                <xdr:colOff>238125</xdr:colOff>
                <xdr:row>61</xdr:row>
                <xdr:rowOff>0</xdr:rowOff>
              </to>
            </anchor>
          </controlPr>
        </control>
      </mc:Choice>
      <mc:Fallback>
        <control shapeId="3248" r:id="rId158" name="Control 176"/>
      </mc:Fallback>
    </mc:AlternateContent>
    <mc:AlternateContent xmlns:mc="http://schemas.openxmlformats.org/markup-compatibility/2006">
      <mc:Choice Requires="x14">
        <control shapeId="3247" r:id="rId159" name="Control 175">
          <controlPr defaultSize="0" r:id="rId5">
            <anchor moveWithCells="1">
              <from>
                <xdr:col>1</xdr:col>
                <xdr:colOff>95250</xdr:colOff>
                <xdr:row>59</xdr:row>
                <xdr:rowOff>123825</xdr:rowOff>
              </from>
              <to>
                <xdr:col>1</xdr:col>
                <xdr:colOff>238125</xdr:colOff>
                <xdr:row>60</xdr:row>
                <xdr:rowOff>66675</xdr:rowOff>
              </to>
            </anchor>
          </controlPr>
        </control>
      </mc:Choice>
      <mc:Fallback>
        <control shapeId="3247" r:id="rId159" name="Control 175"/>
      </mc:Fallback>
    </mc:AlternateContent>
    <mc:AlternateContent xmlns:mc="http://schemas.openxmlformats.org/markup-compatibility/2006">
      <mc:Choice Requires="x14">
        <control shapeId="3246" r:id="rId160" name="Control 174">
          <controlPr defaultSize="0" r:id="rId5">
            <anchor moveWithCells="1">
              <from>
                <xdr:col>1</xdr:col>
                <xdr:colOff>95250</xdr:colOff>
                <xdr:row>58</xdr:row>
                <xdr:rowOff>171450</xdr:rowOff>
              </from>
              <to>
                <xdr:col>1</xdr:col>
                <xdr:colOff>238125</xdr:colOff>
                <xdr:row>59</xdr:row>
                <xdr:rowOff>114300</xdr:rowOff>
              </to>
            </anchor>
          </controlPr>
        </control>
      </mc:Choice>
      <mc:Fallback>
        <control shapeId="3246" r:id="rId160" name="Control 174"/>
      </mc:Fallback>
    </mc:AlternateContent>
    <mc:AlternateContent xmlns:mc="http://schemas.openxmlformats.org/markup-compatibility/2006">
      <mc:Choice Requires="x14">
        <control shapeId="3245" r:id="rId161" name="Control 173">
          <controlPr defaultSize="0" r:id="rId8">
            <anchor moveWithCells="1">
              <from>
                <xdr:col>1</xdr:col>
                <xdr:colOff>95250</xdr:colOff>
                <xdr:row>58</xdr:row>
                <xdr:rowOff>38100</xdr:rowOff>
              </from>
              <to>
                <xdr:col>1</xdr:col>
                <xdr:colOff>238125</xdr:colOff>
                <xdr:row>58</xdr:row>
                <xdr:rowOff>190500</xdr:rowOff>
              </to>
            </anchor>
          </controlPr>
        </control>
      </mc:Choice>
      <mc:Fallback>
        <control shapeId="3245" r:id="rId161" name="Control 173"/>
      </mc:Fallback>
    </mc:AlternateContent>
    <mc:AlternateContent xmlns:mc="http://schemas.openxmlformats.org/markup-compatibility/2006">
      <mc:Choice Requires="x14">
        <control shapeId="3244" r:id="rId162" name="Control 172">
          <controlPr defaultSize="0" r:id="rId8">
            <anchor moveWithCells="1">
              <from>
                <xdr:col>1</xdr:col>
                <xdr:colOff>95250</xdr:colOff>
                <xdr:row>57</xdr:row>
                <xdr:rowOff>104775</xdr:rowOff>
              </from>
              <to>
                <xdr:col>1</xdr:col>
                <xdr:colOff>238125</xdr:colOff>
                <xdr:row>58</xdr:row>
                <xdr:rowOff>57150</xdr:rowOff>
              </to>
            </anchor>
          </controlPr>
        </control>
      </mc:Choice>
      <mc:Fallback>
        <control shapeId="3244" r:id="rId162" name="Control 172"/>
      </mc:Fallback>
    </mc:AlternateContent>
    <mc:AlternateContent xmlns:mc="http://schemas.openxmlformats.org/markup-compatibility/2006">
      <mc:Choice Requires="x14">
        <control shapeId="3243" r:id="rId163" name="Control 171">
          <controlPr defaultSize="0" r:id="rId5">
            <anchor moveWithCells="1">
              <from>
                <xdr:col>1</xdr:col>
                <xdr:colOff>95250</xdr:colOff>
                <xdr:row>56</xdr:row>
                <xdr:rowOff>152400</xdr:rowOff>
              </from>
              <to>
                <xdr:col>1</xdr:col>
                <xdr:colOff>238125</xdr:colOff>
                <xdr:row>57</xdr:row>
                <xdr:rowOff>95250</xdr:rowOff>
              </to>
            </anchor>
          </controlPr>
        </control>
      </mc:Choice>
      <mc:Fallback>
        <control shapeId="3243" r:id="rId163" name="Control 171"/>
      </mc:Fallback>
    </mc:AlternateContent>
    <mc:AlternateContent xmlns:mc="http://schemas.openxmlformats.org/markup-compatibility/2006">
      <mc:Choice Requires="x14">
        <control shapeId="3242" r:id="rId164" name="Control 170">
          <controlPr defaultSize="0" r:id="rId8">
            <anchor moveWithCells="1">
              <from>
                <xdr:col>1</xdr:col>
                <xdr:colOff>95250</xdr:colOff>
                <xdr:row>56</xdr:row>
                <xdr:rowOff>19050</xdr:rowOff>
              </from>
              <to>
                <xdr:col>1</xdr:col>
                <xdr:colOff>238125</xdr:colOff>
                <xdr:row>56</xdr:row>
                <xdr:rowOff>171450</xdr:rowOff>
              </to>
            </anchor>
          </controlPr>
        </control>
      </mc:Choice>
      <mc:Fallback>
        <control shapeId="3242" r:id="rId164" name="Control 170"/>
      </mc:Fallback>
    </mc:AlternateContent>
    <mc:AlternateContent xmlns:mc="http://schemas.openxmlformats.org/markup-compatibility/2006">
      <mc:Choice Requires="x14">
        <control shapeId="3241" r:id="rId165" name="Control 169">
          <controlPr defaultSize="0" r:id="rId5">
            <anchor moveWithCells="1">
              <from>
                <xdr:col>1</xdr:col>
                <xdr:colOff>95250</xdr:colOff>
                <xdr:row>55</xdr:row>
                <xdr:rowOff>85725</xdr:rowOff>
              </from>
              <to>
                <xdr:col>1</xdr:col>
                <xdr:colOff>238125</xdr:colOff>
                <xdr:row>56</xdr:row>
                <xdr:rowOff>28575</xdr:rowOff>
              </to>
            </anchor>
          </controlPr>
        </control>
      </mc:Choice>
      <mc:Fallback>
        <control shapeId="3241" r:id="rId165" name="Control 169"/>
      </mc:Fallback>
    </mc:AlternateContent>
    <mc:AlternateContent xmlns:mc="http://schemas.openxmlformats.org/markup-compatibility/2006">
      <mc:Choice Requires="x14">
        <control shapeId="3240" r:id="rId166" name="Control 168">
          <controlPr defaultSize="0" r:id="rId5">
            <anchor moveWithCells="1">
              <from>
                <xdr:col>1</xdr:col>
                <xdr:colOff>95250</xdr:colOff>
                <xdr:row>54</xdr:row>
                <xdr:rowOff>142875</xdr:rowOff>
              </from>
              <to>
                <xdr:col>1</xdr:col>
                <xdr:colOff>238125</xdr:colOff>
                <xdr:row>55</xdr:row>
                <xdr:rowOff>85725</xdr:rowOff>
              </to>
            </anchor>
          </controlPr>
        </control>
      </mc:Choice>
      <mc:Fallback>
        <control shapeId="3240" r:id="rId166" name="Control 168"/>
      </mc:Fallback>
    </mc:AlternateContent>
    <mc:AlternateContent xmlns:mc="http://schemas.openxmlformats.org/markup-compatibility/2006">
      <mc:Choice Requires="x14">
        <control shapeId="3239" r:id="rId167" name="Control 167">
          <controlPr defaultSize="0" r:id="rId8">
            <anchor moveWithCells="1">
              <from>
                <xdr:col>1</xdr:col>
                <xdr:colOff>95250</xdr:colOff>
                <xdr:row>54</xdr:row>
                <xdr:rowOff>9525</xdr:rowOff>
              </from>
              <to>
                <xdr:col>1</xdr:col>
                <xdr:colOff>238125</xdr:colOff>
                <xdr:row>54</xdr:row>
                <xdr:rowOff>161925</xdr:rowOff>
              </to>
            </anchor>
          </controlPr>
        </control>
      </mc:Choice>
      <mc:Fallback>
        <control shapeId="3239" r:id="rId167" name="Control 167"/>
      </mc:Fallback>
    </mc:AlternateContent>
    <mc:AlternateContent xmlns:mc="http://schemas.openxmlformats.org/markup-compatibility/2006">
      <mc:Choice Requires="x14">
        <control shapeId="3238" r:id="rId168" name="Control 166">
          <controlPr defaultSize="0" r:id="rId5">
            <anchor moveWithCells="1">
              <from>
                <xdr:col>1</xdr:col>
                <xdr:colOff>95250</xdr:colOff>
                <xdr:row>53</xdr:row>
                <xdr:rowOff>76200</xdr:rowOff>
              </from>
              <to>
                <xdr:col>1</xdr:col>
                <xdr:colOff>238125</xdr:colOff>
                <xdr:row>54</xdr:row>
                <xdr:rowOff>19050</xdr:rowOff>
              </to>
            </anchor>
          </controlPr>
        </control>
      </mc:Choice>
      <mc:Fallback>
        <control shapeId="3238" r:id="rId168" name="Control 166"/>
      </mc:Fallback>
    </mc:AlternateContent>
    <mc:AlternateContent xmlns:mc="http://schemas.openxmlformats.org/markup-compatibility/2006">
      <mc:Choice Requires="x14">
        <control shapeId="3237" r:id="rId169" name="Control 165">
          <controlPr defaultSize="0" r:id="rId8">
            <anchor moveWithCells="1">
              <from>
                <xdr:col>1</xdr:col>
                <xdr:colOff>95250</xdr:colOff>
                <xdr:row>52</xdr:row>
                <xdr:rowOff>133350</xdr:rowOff>
              </from>
              <to>
                <xdr:col>1</xdr:col>
                <xdr:colOff>238125</xdr:colOff>
                <xdr:row>53</xdr:row>
                <xdr:rowOff>85725</xdr:rowOff>
              </to>
            </anchor>
          </controlPr>
        </control>
      </mc:Choice>
      <mc:Fallback>
        <control shapeId="3237" r:id="rId169" name="Control 165"/>
      </mc:Fallback>
    </mc:AlternateContent>
    <mc:AlternateContent xmlns:mc="http://schemas.openxmlformats.org/markup-compatibility/2006">
      <mc:Choice Requires="x14">
        <control shapeId="3236" r:id="rId170" name="Control 164">
          <controlPr defaultSize="0" r:id="rId5">
            <anchor moveWithCells="1">
              <from>
                <xdr:col>1</xdr:col>
                <xdr:colOff>95250</xdr:colOff>
                <xdr:row>52</xdr:row>
                <xdr:rowOff>0</xdr:rowOff>
              </from>
              <to>
                <xdr:col>1</xdr:col>
                <xdr:colOff>238125</xdr:colOff>
                <xdr:row>52</xdr:row>
                <xdr:rowOff>142875</xdr:rowOff>
              </to>
            </anchor>
          </controlPr>
        </control>
      </mc:Choice>
      <mc:Fallback>
        <control shapeId="3236" r:id="rId170" name="Control 164"/>
      </mc:Fallback>
    </mc:AlternateContent>
    <mc:AlternateContent xmlns:mc="http://schemas.openxmlformats.org/markup-compatibility/2006">
      <mc:Choice Requires="x14">
        <control shapeId="3235" r:id="rId171" name="Control 163">
          <controlPr defaultSize="0" r:id="rId5">
            <anchor moveWithCells="1">
              <from>
                <xdr:col>1</xdr:col>
                <xdr:colOff>95250</xdr:colOff>
                <xdr:row>51</xdr:row>
                <xdr:rowOff>66675</xdr:rowOff>
              </from>
              <to>
                <xdr:col>1</xdr:col>
                <xdr:colOff>238125</xdr:colOff>
                <xdr:row>52</xdr:row>
                <xdr:rowOff>9525</xdr:rowOff>
              </to>
            </anchor>
          </controlPr>
        </control>
      </mc:Choice>
      <mc:Fallback>
        <control shapeId="3235" r:id="rId171" name="Control 163"/>
      </mc:Fallback>
    </mc:AlternateContent>
    <mc:AlternateContent xmlns:mc="http://schemas.openxmlformats.org/markup-compatibility/2006">
      <mc:Choice Requires="x14">
        <control shapeId="3234" r:id="rId172" name="Control 162">
          <controlPr defaultSize="0" r:id="rId5">
            <anchor moveWithCells="1">
              <from>
                <xdr:col>1</xdr:col>
                <xdr:colOff>95250</xdr:colOff>
                <xdr:row>50</xdr:row>
                <xdr:rowOff>123825</xdr:rowOff>
              </from>
              <to>
                <xdr:col>1</xdr:col>
                <xdr:colOff>238125</xdr:colOff>
                <xdr:row>51</xdr:row>
                <xdr:rowOff>66675</xdr:rowOff>
              </to>
            </anchor>
          </controlPr>
        </control>
      </mc:Choice>
      <mc:Fallback>
        <control shapeId="3234" r:id="rId172" name="Control 162"/>
      </mc:Fallback>
    </mc:AlternateContent>
    <mc:AlternateContent xmlns:mc="http://schemas.openxmlformats.org/markup-compatibility/2006">
      <mc:Choice Requires="x14">
        <control shapeId="3233" r:id="rId173" name="Control 161">
          <controlPr defaultSize="0" r:id="rId8">
            <anchor moveWithCells="1">
              <from>
                <xdr:col>1</xdr:col>
                <xdr:colOff>95250</xdr:colOff>
                <xdr:row>50</xdr:row>
                <xdr:rowOff>0</xdr:rowOff>
              </from>
              <to>
                <xdr:col>1</xdr:col>
                <xdr:colOff>238125</xdr:colOff>
                <xdr:row>50</xdr:row>
                <xdr:rowOff>152400</xdr:rowOff>
              </to>
            </anchor>
          </controlPr>
        </control>
      </mc:Choice>
      <mc:Fallback>
        <control shapeId="3233" r:id="rId173" name="Control 161"/>
      </mc:Fallback>
    </mc:AlternateContent>
    <mc:AlternateContent xmlns:mc="http://schemas.openxmlformats.org/markup-compatibility/2006">
      <mc:Choice Requires="x14">
        <control shapeId="3232" r:id="rId174" name="Control 160">
          <controlPr defaultSize="0" r:id="rId5">
            <anchor moveWithCells="1">
              <from>
                <xdr:col>1</xdr:col>
                <xdr:colOff>95250</xdr:colOff>
                <xdr:row>49</xdr:row>
                <xdr:rowOff>57150</xdr:rowOff>
              </from>
              <to>
                <xdr:col>1</xdr:col>
                <xdr:colOff>238125</xdr:colOff>
                <xdr:row>50</xdr:row>
                <xdr:rowOff>0</xdr:rowOff>
              </to>
            </anchor>
          </controlPr>
        </control>
      </mc:Choice>
      <mc:Fallback>
        <control shapeId="3232" r:id="rId174" name="Control 160"/>
      </mc:Fallback>
    </mc:AlternateContent>
    <mc:AlternateContent xmlns:mc="http://schemas.openxmlformats.org/markup-compatibility/2006">
      <mc:Choice Requires="x14">
        <control shapeId="3231" r:id="rId175" name="Control 159">
          <controlPr defaultSize="0" r:id="rId8">
            <anchor moveWithCells="1">
              <from>
                <xdr:col>1</xdr:col>
                <xdr:colOff>95250</xdr:colOff>
                <xdr:row>49</xdr:row>
                <xdr:rowOff>19050</xdr:rowOff>
              </from>
              <to>
                <xdr:col>1</xdr:col>
                <xdr:colOff>238125</xdr:colOff>
                <xdr:row>49</xdr:row>
                <xdr:rowOff>171450</xdr:rowOff>
              </to>
            </anchor>
          </controlPr>
        </control>
      </mc:Choice>
      <mc:Fallback>
        <control shapeId="3231" r:id="rId175" name="Control 159"/>
      </mc:Fallback>
    </mc:AlternateContent>
    <mc:AlternateContent xmlns:mc="http://schemas.openxmlformats.org/markup-compatibility/2006">
      <mc:Choice Requires="x14">
        <control shapeId="3229" r:id="rId176" name="Control 157">
          <controlPr defaultSize="0" r:id="rId5">
            <anchor moveWithCells="1">
              <from>
                <xdr:col>1</xdr:col>
                <xdr:colOff>95250</xdr:colOff>
                <xdr:row>48</xdr:row>
                <xdr:rowOff>0</xdr:rowOff>
              </from>
              <to>
                <xdr:col>1</xdr:col>
                <xdr:colOff>238125</xdr:colOff>
                <xdr:row>48</xdr:row>
                <xdr:rowOff>142875</xdr:rowOff>
              </to>
            </anchor>
          </controlPr>
        </control>
      </mc:Choice>
      <mc:Fallback>
        <control shapeId="3229" r:id="rId176" name="Control 157"/>
      </mc:Fallback>
    </mc:AlternateContent>
    <mc:AlternateContent xmlns:mc="http://schemas.openxmlformats.org/markup-compatibility/2006">
      <mc:Choice Requires="x14">
        <control shapeId="3228" r:id="rId177" name="Control 156">
          <controlPr defaultSize="0" r:id="rId8">
            <anchor moveWithCells="1">
              <from>
                <xdr:col>1</xdr:col>
                <xdr:colOff>95250</xdr:colOff>
                <xdr:row>47</xdr:row>
                <xdr:rowOff>47625</xdr:rowOff>
              </from>
              <to>
                <xdr:col>1</xdr:col>
                <xdr:colOff>238125</xdr:colOff>
                <xdr:row>48</xdr:row>
                <xdr:rowOff>0</xdr:rowOff>
              </to>
            </anchor>
          </controlPr>
        </control>
      </mc:Choice>
      <mc:Fallback>
        <control shapeId="3228" r:id="rId177" name="Control 156"/>
      </mc:Fallback>
    </mc:AlternateContent>
    <mc:AlternateContent xmlns:mc="http://schemas.openxmlformats.org/markup-compatibility/2006">
      <mc:Choice Requires="x14">
        <control shapeId="3227" r:id="rId178" name="Control 155">
          <controlPr defaultSize="0" r:id="rId8">
            <anchor moveWithCells="1">
              <from>
                <xdr:col>1</xdr:col>
                <xdr:colOff>95250</xdr:colOff>
                <xdr:row>46</xdr:row>
                <xdr:rowOff>95250</xdr:rowOff>
              </from>
              <to>
                <xdr:col>1</xdr:col>
                <xdr:colOff>238125</xdr:colOff>
                <xdr:row>47</xdr:row>
                <xdr:rowOff>47625</xdr:rowOff>
              </to>
            </anchor>
          </controlPr>
        </control>
      </mc:Choice>
      <mc:Fallback>
        <control shapeId="3227" r:id="rId178" name="Control 155"/>
      </mc:Fallback>
    </mc:AlternateContent>
    <mc:AlternateContent xmlns:mc="http://schemas.openxmlformats.org/markup-compatibility/2006">
      <mc:Choice Requires="x14">
        <control shapeId="3226" r:id="rId179" name="Control 154">
          <controlPr defaultSize="0" r:id="rId8">
            <anchor moveWithCells="1">
              <from>
                <xdr:col>1</xdr:col>
                <xdr:colOff>95250</xdr:colOff>
                <xdr:row>46</xdr:row>
                <xdr:rowOff>66675</xdr:rowOff>
              </from>
              <to>
                <xdr:col>1</xdr:col>
                <xdr:colOff>238125</xdr:colOff>
                <xdr:row>47</xdr:row>
                <xdr:rowOff>19050</xdr:rowOff>
              </to>
            </anchor>
          </controlPr>
        </control>
      </mc:Choice>
      <mc:Fallback>
        <control shapeId="3226" r:id="rId179" name="Control 154"/>
      </mc:Fallback>
    </mc:AlternateContent>
    <mc:AlternateContent xmlns:mc="http://schemas.openxmlformats.org/markup-compatibility/2006">
      <mc:Choice Requires="x14">
        <control shapeId="3224" r:id="rId180" name="Control 152">
          <controlPr defaultSize="0" r:id="rId8">
            <anchor moveWithCells="1">
              <from>
                <xdr:col>1</xdr:col>
                <xdr:colOff>95250</xdr:colOff>
                <xdr:row>45</xdr:row>
                <xdr:rowOff>38100</xdr:rowOff>
              </from>
              <to>
                <xdr:col>1</xdr:col>
                <xdr:colOff>238125</xdr:colOff>
                <xdr:row>45</xdr:row>
                <xdr:rowOff>190500</xdr:rowOff>
              </to>
            </anchor>
          </controlPr>
        </control>
      </mc:Choice>
      <mc:Fallback>
        <control shapeId="3224" r:id="rId180" name="Control 152"/>
      </mc:Fallback>
    </mc:AlternateContent>
    <mc:AlternateContent xmlns:mc="http://schemas.openxmlformats.org/markup-compatibility/2006">
      <mc:Choice Requires="x14">
        <control shapeId="3223" r:id="rId181" name="Control 151">
          <controlPr defaultSize="0" r:id="rId5">
            <anchor moveWithCells="1">
              <from>
                <xdr:col>1</xdr:col>
                <xdr:colOff>95250</xdr:colOff>
                <xdr:row>44</xdr:row>
                <xdr:rowOff>104775</xdr:rowOff>
              </from>
              <to>
                <xdr:col>1</xdr:col>
                <xdr:colOff>238125</xdr:colOff>
                <xdr:row>45</xdr:row>
                <xdr:rowOff>47625</xdr:rowOff>
              </to>
            </anchor>
          </controlPr>
        </control>
      </mc:Choice>
      <mc:Fallback>
        <control shapeId="3223" r:id="rId181" name="Control 151"/>
      </mc:Fallback>
    </mc:AlternateContent>
    <mc:AlternateContent xmlns:mc="http://schemas.openxmlformats.org/markup-compatibility/2006">
      <mc:Choice Requires="x14">
        <control shapeId="3222" r:id="rId182" name="Control 150">
          <controlPr defaultSize="0" r:id="rId5">
            <anchor moveWithCells="1">
              <from>
                <xdr:col>1</xdr:col>
                <xdr:colOff>95250</xdr:colOff>
                <xdr:row>43</xdr:row>
                <xdr:rowOff>171450</xdr:rowOff>
              </from>
              <to>
                <xdr:col>1</xdr:col>
                <xdr:colOff>238125</xdr:colOff>
                <xdr:row>44</xdr:row>
                <xdr:rowOff>114300</xdr:rowOff>
              </to>
            </anchor>
          </controlPr>
        </control>
      </mc:Choice>
      <mc:Fallback>
        <control shapeId="3222" r:id="rId182" name="Control 150"/>
      </mc:Fallback>
    </mc:AlternateContent>
    <mc:AlternateContent xmlns:mc="http://schemas.openxmlformats.org/markup-compatibility/2006">
      <mc:Choice Requires="x14">
        <control shapeId="3221" r:id="rId183" name="Control 149">
          <controlPr defaultSize="0" r:id="rId8">
            <anchor moveWithCells="1">
              <from>
                <xdr:col>1</xdr:col>
                <xdr:colOff>95250</xdr:colOff>
                <xdr:row>43</xdr:row>
                <xdr:rowOff>19050</xdr:rowOff>
              </from>
              <to>
                <xdr:col>1</xdr:col>
                <xdr:colOff>238125</xdr:colOff>
                <xdr:row>43</xdr:row>
                <xdr:rowOff>171450</xdr:rowOff>
              </to>
            </anchor>
          </controlPr>
        </control>
      </mc:Choice>
      <mc:Fallback>
        <control shapeId="3221" r:id="rId183" name="Control 149"/>
      </mc:Fallback>
    </mc:AlternateContent>
    <mc:AlternateContent xmlns:mc="http://schemas.openxmlformats.org/markup-compatibility/2006">
      <mc:Choice Requires="x14">
        <control shapeId="3220" r:id="rId184" name="Control 148">
          <controlPr defaultSize="0" r:id="rId5">
            <anchor moveWithCells="1">
              <from>
                <xdr:col>1</xdr:col>
                <xdr:colOff>95250</xdr:colOff>
                <xdr:row>42</xdr:row>
                <xdr:rowOff>95250</xdr:rowOff>
              </from>
              <to>
                <xdr:col>1</xdr:col>
                <xdr:colOff>238125</xdr:colOff>
                <xdr:row>43</xdr:row>
                <xdr:rowOff>38100</xdr:rowOff>
              </to>
            </anchor>
          </controlPr>
        </control>
      </mc:Choice>
      <mc:Fallback>
        <control shapeId="3220" r:id="rId184" name="Control 148"/>
      </mc:Fallback>
    </mc:AlternateContent>
    <mc:AlternateContent xmlns:mc="http://schemas.openxmlformats.org/markup-compatibility/2006">
      <mc:Choice Requires="x14">
        <control shapeId="3219" r:id="rId185" name="Control 147">
          <controlPr defaultSize="0" r:id="rId8">
            <anchor moveWithCells="1">
              <from>
                <xdr:col>1</xdr:col>
                <xdr:colOff>95250</xdr:colOff>
                <xdr:row>41</xdr:row>
                <xdr:rowOff>152400</xdr:rowOff>
              </from>
              <to>
                <xdr:col>1</xdr:col>
                <xdr:colOff>238125</xdr:colOff>
                <xdr:row>42</xdr:row>
                <xdr:rowOff>104775</xdr:rowOff>
              </to>
            </anchor>
          </controlPr>
        </control>
      </mc:Choice>
      <mc:Fallback>
        <control shapeId="3219" r:id="rId185" name="Control 147"/>
      </mc:Fallback>
    </mc:AlternateContent>
    <mc:AlternateContent xmlns:mc="http://schemas.openxmlformats.org/markup-compatibility/2006">
      <mc:Choice Requires="x14">
        <control shapeId="3218" r:id="rId186" name="Control 146">
          <controlPr defaultSize="0" r:id="rId8">
            <anchor moveWithCells="1">
              <from>
                <xdr:col>1</xdr:col>
                <xdr:colOff>95250</xdr:colOff>
                <xdr:row>41</xdr:row>
                <xdr:rowOff>19050</xdr:rowOff>
              </from>
              <to>
                <xdr:col>1</xdr:col>
                <xdr:colOff>238125</xdr:colOff>
                <xdr:row>41</xdr:row>
                <xdr:rowOff>171450</xdr:rowOff>
              </to>
            </anchor>
          </controlPr>
        </control>
      </mc:Choice>
      <mc:Fallback>
        <control shapeId="3218" r:id="rId186" name="Control 146"/>
      </mc:Fallback>
    </mc:AlternateContent>
    <mc:AlternateContent xmlns:mc="http://schemas.openxmlformats.org/markup-compatibility/2006">
      <mc:Choice Requires="x14">
        <control shapeId="3217" r:id="rId187" name="Control 145">
          <controlPr defaultSize="0" r:id="rId5">
            <anchor moveWithCells="1">
              <from>
                <xdr:col>1</xdr:col>
                <xdr:colOff>95250</xdr:colOff>
                <xdr:row>40</xdr:row>
                <xdr:rowOff>85725</xdr:rowOff>
              </from>
              <to>
                <xdr:col>1</xdr:col>
                <xdr:colOff>238125</xdr:colOff>
                <xdr:row>41</xdr:row>
                <xdr:rowOff>28575</xdr:rowOff>
              </to>
            </anchor>
          </controlPr>
        </control>
      </mc:Choice>
      <mc:Fallback>
        <control shapeId="3217" r:id="rId187" name="Control 145"/>
      </mc:Fallback>
    </mc:AlternateContent>
    <mc:AlternateContent xmlns:mc="http://schemas.openxmlformats.org/markup-compatibility/2006">
      <mc:Choice Requires="x14">
        <control shapeId="3216" r:id="rId188" name="Control 144">
          <controlPr defaultSize="0" r:id="rId5">
            <anchor moveWithCells="1">
              <from>
                <xdr:col>1</xdr:col>
                <xdr:colOff>95250</xdr:colOff>
                <xdr:row>39</xdr:row>
                <xdr:rowOff>152400</xdr:rowOff>
              </from>
              <to>
                <xdr:col>1</xdr:col>
                <xdr:colOff>238125</xdr:colOff>
                <xdr:row>40</xdr:row>
                <xdr:rowOff>95250</xdr:rowOff>
              </to>
            </anchor>
          </controlPr>
        </control>
      </mc:Choice>
      <mc:Fallback>
        <control shapeId="3216" r:id="rId188" name="Control 144"/>
      </mc:Fallback>
    </mc:AlternateContent>
    <mc:AlternateContent xmlns:mc="http://schemas.openxmlformats.org/markup-compatibility/2006">
      <mc:Choice Requires="x14">
        <control shapeId="3215" r:id="rId189" name="Control 143">
          <controlPr defaultSize="0" r:id="rId8">
            <anchor moveWithCells="1">
              <from>
                <xdr:col>1</xdr:col>
                <xdr:colOff>95250</xdr:colOff>
                <xdr:row>39</xdr:row>
                <xdr:rowOff>9525</xdr:rowOff>
              </from>
              <to>
                <xdr:col>1</xdr:col>
                <xdr:colOff>238125</xdr:colOff>
                <xdr:row>39</xdr:row>
                <xdr:rowOff>161925</xdr:rowOff>
              </to>
            </anchor>
          </controlPr>
        </control>
      </mc:Choice>
      <mc:Fallback>
        <control shapeId="3215" r:id="rId189" name="Control 143"/>
      </mc:Fallback>
    </mc:AlternateContent>
    <mc:AlternateContent xmlns:mc="http://schemas.openxmlformats.org/markup-compatibility/2006">
      <mc:Choice Requires="x14">
        <control shapeId="3214" r:id="rId190" name="Control 142">
          <controlPr defaultSize="0" r:id="rId5">
            <anchor moveWithCells="1">
              <from>
                <xdr:col>1</xdr:col>
                <xdr:colOff>95250</xdr:colOff>
                <xdr:row>38</xdr:row>
                <xdr:rowOff>76200</xdr:rowOff>
              </from>
              <to>
                <xdr:col>1</xdr:col>
                <xdr:colOff>238125</xdr:colOff>
                <xdr:row>39</xdr:row>
                <xdr:rowOff>19050</xdr:rowOff>
              </to>
            </anchor>
          </controlPr>
        </control>
      </mc:Choice>
      <mc:Fallback>
        <control shapeId="3214" r:id="rId190" name="Control 142"/>
      </mc:Fallback>
    </mc:AlternateContent>
    <mc:AlternateContent xmlns:mc="http://schemas.openxmlformats.org/markup-compatibility/2006">
      <mc:Choice Requires="x14">
        <control shapeId="3213" r:id="rId191" name="Control 141">
          <controlPr defaultSize="0" r:id="rId5">
            <anchor moveWithCells="1">
              <from>
                <xdr:col>1</xdr:col>
                <xdr:colOff>95250</xdr:colOff>
                <xdr:row>37</xdr:row>
                <xdr:rowOff>142875</xdr:rowOff>
              </from>
              <to>
                <xdr:col>1</xdr:col>
                <xdr:colOff>238125</xdr:colOff>
                <xdr:row>38</xdr:row>
                <xdr:rowOff>85725</xdr:rowOff>
              </to>
            </anchor>
          </controlPr>
        </control>
      </mc:Choice>
      <mc:Fallback>
        <control shapeId="3213" r:id="rId191" name="Control 141"/>
      </mc:Fallback>
    </mc:AlternateContent>
    <mc:AlternateContent xmlns:mc="http://schemas.openxmlformats.org/markup-compatibility/2006">
      <mc:Choice Requires="x14">
        <control shapeId="3212" r:id="rId192" name="Control 140">
          <controlPr defaultSize="0" r:id="rId5">
            <anchor moveWithCells="1">
              <from>
                <xdr:col>1</xdr:col>
                <xdr:colOff>95250</xdr:colOff>
                <xdr:row>37</xdr:row>
                <xdr:rowOff>0</xdr:rowOff>
              </from>
              <to>
                <xdr:col>1</xdr:col>
                <xdr:colOff>238125</xdr:colOff>
                <xdr:row>37</xdr:row>
                <xdr:rowOff>142875</xdr:rowOff>
              </to>
            </anchor>
          </controlPr>
        </control>
      </mc:Choice>
      <mc:Fallback>
        <control shapeId="3212" r:id="rId192" name="Control 140"/>
      </mc:Fallback>
    </mc:AlternateContent>
    <mc:AlternateContent xmlns:mc="http://schemas.openxmlformats.org/markup-compatibility/2006">
      <mc:Choice Requires="x14">
        <control shapeId="3211" r:id="rId193" name="Control 139">
          <controlPr defaultSize="0" r:id="rId5">
            <anchor moveWithCells="1">
              <from>
                <xdr:col>1</xdr:col>
                <xdr:colOff>95250</xdr:colOff>
                <xdr:row>36</xdr:row>
                <xdr:rowOff>66675</xdr:rowOff>
              </from>
              <to>
                <xdr:col>1</xdr:col>
                <xdr:colOff>238125</xdr:colOff>
                <xdr:row>37</xdr:row>
                <xdr:rowOff>9525</xdr:rowOff>
              </to>
            </anchor>
          </controlPr>
        </control>
      </mc:Choice>
      <mc:Fallback>
        <control shapeId="3211" r:id="rId193" name="Control 139"/>
      </mc:Fallback>
    </mc:AlternateContent>
    <mc:AlternateContent xmlns:mc="http://schemas.openxmlformats.org/markup-compatibility/2006">
      <mc:Choice Requires="x14">
        <control shapeId="3210" r:id="rId194" name="Control 138">
          <controlPr defaultSize="0" r:id="rId8">
            <anchor moveWithCells="1">
              <from>
                <xdr:col>1</xdr:col>
                <xdr:colOff>95250</xdr:colOff>
                <xdr:row>35</xdr:row>
                <xdr:rowOff>123825</xdr:rowOff>
              </from>
              <to>
                <xdr:col>1</xdr:col>
                <xdr:colOff>238125</xdr:colOff>
                <xdr:row>36</xdr:row>
                <xdr:rowOff>76200</xdr:rowOff>
              </to>
            </anchor>
          </controlPr>
        </control>
      </mc:Choice>
      <mc:Fallback>
        <control shapeId="3210" r:id="rId194" name="Control 138"/>
      </mc:Fallback>
    </mc:AlternateContent>
    <mc:AlternateContent xmlns:mc="http://schemas.openxmlformats.org/markup-compatibility/2006">
      <mc:Choice Requires="x14">
        <control shapeId="3209" r:id="rId195" name="Control 137">
          <controlPr defaultSize="0" r:id="rId5">
            <anchor moveWithCells="1">
              <from>
                <xdr:col>1</xdr:col>
                <xdr:colOff>95250</xdr:colOff>
                <xdr:row>35</xdr:row>
                <xdr:rowOff>0</xdr:rowOff>
              </from>
              <to>
                <xdr:col>1</xdr:col>
                <xdr:colOff>238125</xdr:colOff>
                <xdr:row>35</xdr:row>
                <xdr:rowOff>142875</xdr:rowOff>
              </to>
            </anchor>
          </controlPr>
        </control>
      </mc:Choice>
      <mc:Fallback>
        <control shapeId="3209" r:id="rId195" name="Control 137"/>
      </mc:Fallback>
    </mc:AlternateContent>
    <mc:AlternateContent xmlns:mc="http://schemas.openxmlformats.org/markup-compatibility/2006">
      <mc:Choice Requires="x14">
        <control shapeId="3208" r:id="rId196" name="Control 136">
          <controlPr defaultSize="0" r:id="rId5">
            <anchor moveWithCells="1">
              <from>
                <xdr:col>1</xdr:col>
                <xdr:colOff>95250</xdr:colOff>
                <xdr:row>34</xdr:row>
                <xdr:rowOff>57150</xdr:rowOff>
              </from>
              <to>
                <xdr:col>1</xdr:col>
                <xdr:colOff>238125</xdr:colOff>
                <xdr:row>35</xdr:row>
                <xdr:rowOff>0</xdr:rowOff>
              </to>
            </anchor>
          </controlPr>
        </control>
      </mc:Choice>
      <mc:Fallback>
        <control shapeId="3208" r:id="rId196" name="Control 136"/>
      </mc:Fallback>
    </mc:AlternateContent>
    <mc:AlternateContent xmlns:mc="http://schemas.openxmlformats.org/markup-compatibility/2006">
      <mc:Choice Requires="x14">
        <control shapeId="3207" r:id="rId197" name="Control 135">
          <controlPr defaultSize="0" r:id="rId5">
            <anchor moveWithCells="1">
              <from>
                <xdr:col>1</xdr:col>
                <xdr:colOff>95250</xdr:colOff>
                <xdr:row>33</xdr:row>
                <xdr:rowOff>123825</xdr:rowOff>
              </from>
              <to>
                <xdr:col>1</xdr:col>
                <xdr:colOff>238125</xdr:colOff>
                <xdr:row>34</xdr:row>
                <xdr:rowOff>66675</xdr:rowOff>
              </to>
            </anchor>
          </controlPr>
        </control>
      </mc:Choice>
      <mc:Fallback>
        <control shapeId="3207" r:id="rId197" name="Control 135"/>
      </mc:Fallback>
    </mc:AlternateContent>
    <mc:AlternateContent xmlns:mc="http://schemas.openxmlformats.org/markup-compatibility/2006">
      <mc:Choice Requires="x14">
        <control shapeId="3206" r:id="rId198" name="Control 134">
          <controlPr defaultSize="0" r:id="rId5">
            <anchor moveWithCells="1">
              <from>
                <xdr:col>1</xdr:col>
                <xdr:colOff>95250</xdr:colOff>
                <xdr:row>32</xdr:row>
                <xdr:rowOff>180975</xdr:rowOff>
              </from>
              <to>
                <xdr:col>1</xdr:col>
                <xdr:colOff>238125</xdr:colOff>
                <xdr:row>33</xdr:row>
                <xdr:rowOff>123825</xdr:rowOff>
              </to>
            </anchor>
          </controlPr>
        </control>
      </mc:Choice>
      <mc:Fallback>
        <control shapeId="3206" r:id="rId198" name="Control 134"/>
      </mc:Fallback>
    </mc:AlternateContent>
    <mc:AlternateContent xmlns:mc="http://schemas.openxmlformats.org/markup-compatibility/2006">
      <mc:Choice Requires="x14">
        <control shapeId="3205" r:id="rId199" name="Control 133">
          <controlPr defaultSize="0" r:id="rId8">
            <anchor moveWithCells="1">
              <from>
                <xdr:col>1</xdr:col>
                <xdr:colOff>95250</xdr:colOff>
                <xdr:row>32</xdr:row>
                <xdr:rowOff>47625</xdr:rowOff>
              </from>
              <to>
                <xdr:col>1</xdr:col>
                <xdr:colOff>238125</xdr:colOff>
                <xdr:row>33</xdr:row>
                <xdr:rowOff>0</xdr:rowOff>
              </to>
            </anchor>
          </controlPr>
        </control>
      </mc:Choice>
      <mc:Fallback>
        <control shapeId="3205" r:id="rId199" name="Control 133"/>
      </mc:Fallback>
    </mc:AlternateContent>
    <mc:AlternateContent xmlns:mc="http://schemas.openxmlformats.org/markup-compatibility/2006">
      <mc:Choice Requires="x14">
        <control shapeId="3204" r:id="rId200" name="Control 132">
          <controlPr defaultSize="0" r:id="rId5">
            <anchor moveWithCells="1">
              <from>
                <xdr:col>1</xdr:col>
                <xdr:colOff>95250</xdr:colOff>
                <xdr:row>31</xdr:row>
                <xdr:rowOff>114300</xdr:rowOff>
              </from>
              <to>
                <xdr:col>1</xdr:col>
                <xdr:colOff>238125</xdr:colOff>
                <xdr:row>32</xdr:row>
                <xdr:rowOff>57150</xdr:rowOff>
              </to>
            </anchor>
          </controlPr>
        </control>
      </mc:Choice>
      <mc:Fallback>
        <control shapeId="3204" r:id="rId200" name="Control 132"/>
      </mc:Fallback>
    </mc:AlternateContent>
    <mc:AlternateContent xmlns:mc="http://schemas.openxmlformats.org/markup-compatibility/2006">
      <mc:Choice Requires="x14">
        <control shapeId="3203" r:id="rId201" name="Control 131">
          <controlPr defaultSize="0" r:id="rId8">
            <anchor moveWithCells="1">
              <from>
                <xdr:col>1</xdr:col>
                <xdr:colOff>95250</xdr:colOff>
                <xdr:row>30</xdr:row>
                <xdr:rowOff>161925</xdr:rowOff>
              </from>
              <to>
                <xdr:col>1</xdr:col>
                <xdr:colOff>238125</xdr:colOff>
                <xdr:row>31</xdr:row>
                <xdr:rowOff>114300</xdr:rowOff>
              </to>
            </anchor>
          </controlPr>
        </control>
      </mc:Choice>
      <mc:Fallback>
        <control shapeId="3203" r:id="rId201" name="Control 131"/>
      </mc:Fallback>
    </mc:AlternateContent>
    <mc:AlternateContent xmlns:mc="http://schemas.openxmlformats.org/markup-compatibility/2006">
      <mc:Choice Requires="x14">
        <control shapeId="3202" r:id="rId202" name="Control 130">
          <controlPr defaultSize="0" r:id="rId8">
            <anchor moveWithCells="1">
              <from>
                <xdr:col>1</xdr:col>
                <xdr:colOff>95250</xdr:colOff>
                <xdr:row>30</xdr:row>
                <xdr:rowOff>38100</xdr:rowOff>
              </from>
              <to>
                <xdr:col>1</xdr:col>
                <xdr:colOff>238125</xdr:colOff>
                <xdr:row>30</xdr:row>
                <xdr:rowOff>190500</xdr:rowOff>
              </to>
            </anchor>
          </controlPr>
        </control>
      </mc:Choice>
      <mc:Fallback>
        <control shapeId="3202" r:id="rId202" name="Control 130"/>
      </mc:Fallback>
    </mc:AlternateContent>
    <mc:AlternateContent xmlns:mc="http://schemas.openxmlformats.org/markup-compatibility/2006">
      <mc:Choice Requires="x14">
        <control shapeId="3201" r:id="rId203" name="Control 129">
          <controlPr defaultSize="0" r:id="rId5">
            <anchor moveWithCells="1">
              <from>
                <xdr:col>1</xdr:col>
                <xdr:colOff>95250</xdr:colOff>
                <xdr:row>29</xdr:row>
                <xdr:rowOff>95250</xdr:rowOff>
              </from>
              <to>
                <xdr:col>1</xdr:col>
                <xdr:colOff>238125</xdr:colOff>
                <xdr:row>30</xdr:row>
                <xdr:rowOff>38100</xdr:rowOff>
              </to>
            </anchor>
          </controlPr>
        </control>
      </mc:Choice>
      <mc:Fallback>
        <control shapeId="3201" r:id="rId203" name="Control 129"/>
      </mc:Fallback>
    </mc:AlternateContent>
    <mc:AlternateContent xmlns:mc="http://schemas.openxmlformats.org/markup-compatibility/2006">
      <mc:Choice Requires="x14">
        <control shapeId="3200" r:id="rId204" name="Control 128">
          <controlPr defaultSize="0" r:id="rId5">
            <anchor moveWithCells="1">
              <from>
                <xdr:col>1</xdr:col>
                <xdr:colOff>95250</xdr:colOff>
                <xdr:row>28</xdr:row>
                <xdr:rowOff>171450</xdr:rowOff>
              </from>
              <to>
                <xdr:col>1</xdr:col>
                <xdr:colOff>238125</xdr:colOff>
                <xdr:row>29</xdr:row>
                <xdr:rowOff>114300</xdr:rowOff>
              </to>
            </anchor>
          </controlPr>
        </control>
      </mc:Choice>
      <mc:Fallback>
        <control shapeId="3200" r:id="rId204" name="Control 128"/>
      </mc:Fallback>
    </mc:AlternateContent>
    <mc:AlternateContent xmlns:mc="http://schemas.openxmlformats.org/markup-compatibility/2006">
      <mc:Choice Requires="x14">
        <control shapeId="3199" r:id="rId205" name="Control 127">
          <controlPr defaultSize="0" r:id="rId8">
            <anchor moveWithCells="1">
              <from>
                <xdr:col>1</xdr:col>
                <xdr:colOff>95250</xdr:colOff>
                <xdr:row>28</xdr:row>
                <xdr:rowOff>19050</xdr:rowOff>
              </from>
              <to>
                <xdr:col>1</xdr:col>
                <xdr:colOff>238125</xdr:colOff>
                <xdr:row>28</xdr:row>
                <xdr:rowOff>171450</xdr:rowOff>
              </to>
            </anchor>
          </controlPr>
        </control>
      </mc:Choice>
      <mc:Fallback>
        <control shapeId="3199" r:id="rId205" name="Control 127"/>
      </mc:Fallback>
    </mc:AlternateContent>
    <mc:AlternateContent xmlns:mc="http://schemas.openxmlformats.org/markup-compatibility/2006">
      <mc:Choice Requires="x14">
        <control shapeId="3198" r:id="rId206" name="Control 126">
          <controlPr defaultSize="0" r:id="rId5">
            <anchor moveWithCells="1">
              <from>
                <xdr:col>1</xdr:col>
                <xdr:colOff>95250</xdr:colOff>
                <xdr:row>27</xdr:row>
                <xdr:rowOff>85725</xdr:rowOff>
              </from>
              <to>
                <xdr:col>1</xdr:col>
                <xdr:colOff>238125</xdr:colOff>
                <xdr:row>28</xdr:row>
                <xdr:rowOff>28575</xdr:rowOff>
              </to>
            </anchor>
          </controlPr>
        </control>
      </mc:Choice>
      <mc:Fallback>
        <control shapeId="3198" r:id="rId206" name="Control 126"/>
      </mc:Fallback>
    </mc:AlternateContent>
    <mc:AlternateContent xmlns:mc="http://schemas.openxmlformats.org/markup-compatibility/2006">
      <mc:Choice Requires="x14">
        <control shapeId="3197" r:id="rId207" name="Control 125">
          <controlPr defaultSize="0" r:id="rId5">
            <anchor moveWithCells="1">
              <from>
                <xdr:col>1</xdr:col>
                <xdr:colOff>95250</xdr:colOff>
                <xdr:row>26</xdr:row>
                <xdr:rowOff>171450</xdr:rowOff>
              </from>
              <to>
                <xdr:col>1</xdr:col>
                <xdr:colOff>238125</xdr:colOff>
                <xdr:row>27</xdr:row>
                <xdr:rowOff>114300</xdr:rowOff>
              </to>
            </anchor>
          </controlPr>
        </control>
      </mc:Choice>
      <mc:Fallback>
        <control shapeId="3197" r:id="rId207" name="Control 125"/>
      </mc:Fallback>
    </mc:AlternateContent>
    <mc:AlternateContent xmlns:mc="http://schemas.openxmlformats.org/markup-compatibility/2006">
      <mc:Choice Requires="x14">
        <control shapeId="3196" r:id="rId208" name="Control 124">
          <controlPr defaultSize="0" r:id="rId8">
            <anchor moveWithCells="1">
              <from>
                <xdr:col>1</xdr:col>
                <xdr:colOff>95250</xdr:colOff>
                <xdr:row>26</xdr:row>
                <xdr:rowOff>9525</xdr:rowOff>
              </from>
              <to>
                <xdr:col>1</xdr:col>
                <xdr:colOff>238125</xdr:colOff>
                <xdr:row>26</xdr:row>
                <xdr:rowOff>161925</xdr:rowOff>
              </to>
            </anchor>
          </controlPr>
        </control>
      </mc:Choice>
      <mc:Fallback>
        <control shapeId="3196" r:id="rId208" name="Control 124"/>
      </mc:Fallback>
    </mc:AlternateContent>
    <mc:AlternateContent xmlns:mc="http://schemas.openxmlformats.org/markup-compatibility/2006">
      <mc:Choice Requires="x14">
        <control shapeId="3195" r:id="rId209" name="Control 123">
          <controlPr defaultSize="0" r:id="rId5">
            <anchor moveWithCells="1">
              <from>
                <xdr:col>1</xdr:col>
                <xdr:colOff>95250</xdr:colOff>
                <xdr:row>25</xdr:row>
                <xdr:rowOff>76200</xdr:rowOff>
              </from>
              <to>
                <xdr:col>1</xdr:col>
                <xdr:colOff>238125</xdr:colOff>
                <xdr:row>26</xdr:row>
                <xdr:rowOff>19050</xdr:rowOff>
              </to>
            </anchor>
          </controlPr>
        </control>
      </mc:Choice>
      <mc:Fallback>
        <control shapeId="3195" r:id="rId209" name="Control 123"/>
      </mc:Fallback>
    </mc:AlternateContent>
    <mc:AlternateContent xmlns:mc="http://schemas.openxmlformats.org/markup-compatibility/2006">
      <mc:Choice Requires="x14">
        <control shapeId="3194" r:id="rId210" name="Control 122">
          <controlPr defaultSize="0" r:id="rId8">
            <anchor moveWithCells="1">
              <from>
                <xdr:col>1</xdr:col>
                <xdr:colOff>95250</xdr:colOff>
                <xdr:row>24</xdr:row>
                <xdr:rowOff>152400</xdr:rowOff>
              </from>
              <to>
                <xdr:col>1</xdr:col>
                <xdr:colOff>238125</xdr:colOff>
                <xdr:row>25</xdr:row>
                <xdr:rowOff>104775</xdr:rowOff>
              </to>
            </anchor>
          </controlPr>
        </control>
      </mc:Choice>
      <mc:Fallback>
        <control shapeId="3194" r:id="rId210" name="Control 122"/>
      </mc:Fallback>
    </mc:AlternateContent>
    <mc:AlternateContent xmlns:mc="http://schemas.openxmlformats.org/markup-compatibility/2006">
      <mc:Choice Requires="x14">
        <control shapeId="3193" r:id="rId211" name="Control 121">
          <controlPr defaultSize="0" r:id="rId8">
            <anchor moveWithCells="1">
              <from>
                <xdr:col>1</xdr:col>
                <xdr:colOff>95250</xdr:colOff>
                <xdr:row>24</xdr:row>
                <xdr:rowOff>19050</xdr:rowOff>
              </from>
              <to>
                <xdr:col>1</xdr:col>
                <xdr:colOff>238125</xdr:colOff>
                <xdr:row>24</xdr:row>
                <xdr:rowOff>171450</xdr:rowOff>
              </to>
            </anchor>
          </controlPr>
        </control>
      </mc:Choice>
      <mc:Fallback>
        <control shapeId="3193" r:id="rId211" name="Control 121"/>
      </mc:Fallback>
    </mc:AlternateContent>
    <mc:AlternateContent xmlns:mc="http://schemas.openxmlformats.org/markup-compatibility/2006">
      <mc:Choice Requires="x14">
        <control shapeId="3192" r:id="rId212" name="Control 120">
          <controlPr defaultSize="0" r:id="rId5">
            <anchor moveWithCells="1">
              <from>
                <xdr:col>1</xdr:col>
                <xdr:colOff>95250</xdr:colOff>
                <xdr:row>23</xdr:row>
                <xdr:rowOff>57150</xdr:rowOff>
              </from>
              <to>
                <xdr:col>1</xdr:col>
                <xdr:colOff>238125</xdr:colOff>
                <xdr:row>24</xdr:row>
                <xdr:rowOff>0</xdr:rowOff>
              </to>
            </anchor>
          </controlPr>
        </control>
      </mc:Choice>
      <mc:Fallback>
        <control shapeId="3192" r:id="rId212" name="Control 120"/>
      </mc:Fallback>
    </mc:AlternateContent>
    <mc:AlternateContent xmlns:mc="http://schemas.openxmlformats.org/markup-compatibility/2006">
      <mc:Choice Requires="x14">
        <control shapeId="3191" r:id="rId213" name="Control 119">
          <controlPr defaultSize="0" r:id="rId5">
            <anchor moveWithCells="1">
              <from>
                <xdr:col>1</xdr:col>
                <xdr:colOff>95250</xdr:colOff>
                <xdr:row>22</xdr:row>
                <xdr:rowOff>133350</xdr:rowOff>
              </from>
              <to>
                <xdr:col>1</xdr:col>
                <xdr:colOff>238125</xdr:colOff>
                <xdr:row>23</xdr:row>
                <xdr:rowOff>76200</xdr:rowOff>
              </to>
            </anchor>
          </controlPr>
        </control>
      </mc:Choice>
      <mc:Fallback>
        <control shapeId="3191" r:id="rId213" name="Control 119"/>
      </mc:Fallback>
    </mc:AlternateContent>
    <mc:AlternateContent xmlns:mc="http://schemas.openxmlformats.org/markup-compatibility/2006">
      <mc:Choice Requires="x14">
        <control shapeId="3190" r:id="rId214" name="Control 118">
          <controlPr defaultSize="0" r:id="rId8">
            <anchor moveWithCells="1">
              <from>
                <xdr:col>1</xdr:col>
                <xdr:colOff>95250</xdr:colOff>
                <xdr:row>22</xdr:row>
                <xdr:rowOff>0</xdr:rowOff>
              </from>
              <to>
                <xdr:col>1</xdr:col>
                <xdr:colOff>238125</xdr:colOff>
                <xdr:row>22</xdr:row>
                <xdr:rowOff>152400</xdr:rowOff>
              </to>
            </anchor>
          </controlPr>
        </control>
      </mc:Choice>
      <mc:Fallback>
        <control shapeId="3190" r:id="rId214" name="Control 118"/>
      </mc:Fallback>
    </mc:AlternateContent>
    <mc:AlternateContent xmlns:mc="http://schemas.openxmlformats.org/markup-compatibility/2006">
      <mc:Choice Requires="x14">
        <control shapeId="3189" r:id="rId215" name="Control 117">
          <controlPr defaultSize="0" r:id="rId5">
            <anchor moveWithCells="1">
              <from>
                <xdr:col>1</xdr:col>
                <xdr:colOff>95250</xdr:colOff>
                <xdr:row>21</xdr:row>
                <xdr:rowOff>66675</xdr:rowOff>
              </from>
              <to>
                <xdr:col>1</xdr:col>
                <xdr:colOff>238125</xdr:colOff>
                <xdr:row>22</xdr:row>
                <xdr:rowOff>9525</xdr:rowOff>
              </to>
            </anchor>
          </controlPr>
        </control>
      </mc:Choice>
      <mc:Fallback>
        <control shapeId="3189" r:id="rId215" name="Control 117"/>
      </mc:Fallback>
    </mc:AlternateContent>
    <mc:AlternateContent xmlns:mc="http://schemas.openxmlformats.org/markup-compatibility/2006">
      <mc:Choice Requires="x14">
        <control shapeId="3188" r:id="rId216" name="Control 116">
          <controlPr defaultSize="0" r:id="rId5">
            <anchor moveWithCells="1">
              <from>
                <xdr:col>1</xdr:col>
                <xdr:colOff>95250</xdr:colOff>
                <xdr:row>20</xdr:row>
                <xdr:rowOff>133350</xdr:rowOff>
              </from>
              <to>
                <xdr:col>1</xdr:col>
                <xdr:colOff>238125</xdr:colOff>
                <xdr:row>21</xdr:row>
                <xdr:rowOff>76200</xdr:rowOff>
              </to>
            </anchor>
          </controlPr>
        </control>
      </mc:Choice>
      <mc:Fallback>
        <control shapeId="3188" r:id="rId216" name="Control 116"/>
      </mc:Fallback>
    </mc:AlternateContent>
    <mc:AlternateContent xmlns:mc="http://schemas.openxmlformats.org/markup-compatibility/2006">
      <mc:Choice Requires="x14">
        <control shapeId="3187" r:id="rId217" name="Control 115">
          <controlPr defaultSize="0" r:id="rId8">
            <anchor moveWithCells="1">
              <from>
                <xdr:col>1</xdr:col>
                <xdr:colOff>95250</xdr:colOff>
                <xdr:row>20</xdr:row>
                <xdr:rowOff>0</xdr:rowOff>
              </from>
              <to>
                <xdr:col>1</xdr:col>
                <xdr:colOff>238125</xdr:colOff>
                <xdr:row>20</xdr:row>
                <xdr:rowOff>152400</xdr:rowOff>
              </to>
            </anchor>
          </controlPr>
        </control>
      </mc:Choice>
      <mc:Fallback>
        <control shapeId="3187" r:id="rId217" name="Control 115"/>
      </mc:Fallback>
    </mc:AlternateContent>
    <mc:AlternateContent xmlns:mc="http://schemas.openxmlformats.org/markup-compatibility/2006">
      <mc:Choice Requires="x14">
        <control shapeId="3186" r:id="rId218" name="Control 114">
          <controlPr defaultSize="0" r:id="rId8">
            <anchor moveWithCells="1">
              <from>
                <xdr:col>1</xdr:col>
                <xdr:colOff>95250</xdr:colOff>
                <xdr:row>19</xdr:row>
                <xdr:rowOff>47625</xdr:rowOff>
              </from>
              <to>
                <xdr:col>1</xdr:col>
                <xdr:colOff>238125</xdr:colOff>
                <xdr:row>20</xdr:row>
                <xdr:rowOff>0</xdr:rowOff>
              </to>
            </anchor>
          </controlPr>
        </control>
      </mc:Choice>
      <mc:Fallback>
        <control shapeId="3186" r:id="rId218" name="Control 114"/>
      </mc:Fallback>
    </mc:AlternateContent>
    <mc:AlternateContent xmlns:mc="http://schemas.openxmlformats.org/markup-compatibility/2006">
      <mc:Choice Requires="x14">
        <control shapeId="3185" r:id="rId219" name="Control 113">
          <controlPr defaultSize="0" r:id="rId5">
            <anchor moveWithCells="1">
              <from>
                <xdr:col>1</xdr:col>
                <xdr:colOff>95250</xdr:colOff>
                <xdr:row>18</xdr:row>
                <xdr:rowOff>104775</xdr:rowOff>
              </from>
              <to>
                <xdr:col>1</xdr:col>
                <xdr:colOff>238125</xdr:colOff>
                <xdr:row>19</xdr:row>
                <xdr:rowOff>47625</xdr:rowOff>
              </to>
            </anchor>
          </controlPr>
        </control>
      </mc:Choice>
      <mc:Fallback>
        <control shapeId="3185" r:id="rId219" name="Control 113"/>
      </mc:Fallback>
    </mc:AlternateContent>
    <mc:AlternateContent xmlns:mc="http://schemas.openxmlformats.org/markup-compatibility/2006">
      <mc:Choice Requires="x14">
        <control shapeId="3184" r:id="rId220" name="Control 112">
          <controlPr defaultSize="0" r:id="rId5">
            <anchor moveWithCells="1">
              <from>
                <xdr:col>1</xdr:col>
                <xdr:colOff>95250</xdr:colOff>
                <xdr:row>17</xdr:row>
                <xdr:rowOff>171450</xdr:rowOff>
              </from>
              <to>
                <xdr:col>1</xdr:col>
                <xdr:colOff>238125</xdr:colOff>
                <xdr:row>18</xdr:row>
                <xdr:rowOff>114300</xdr:rowOff>
              </to>
            </anchor>
          </controlPr>
        </control>
      </mc:Choice>
      <mc:Fallback>
        <control shapeId="3184" r:id="rId220" name="Control 112"/>
      </mc:Fallback>
    </mc:AlternateContent>
    <mc:AlternateContent xmlns:mc="http://schemas.openxmlformats.org/markup-compatibility/2006">
      <mc:Choice Requires="x14">
        <control shapeId="3183" r:id="rId221" name="Control 111">
          <controlPr defaultSize="0" r:id="rId8">
            <anchor moveWithCells="1">
              <from>
                <xdr:col>1</xdr:col>
                <xdr:colOff>95250</xdr:colOff>
                <xdr:row>17</xdr:row>
                <xdr:rowOff>28575</xdr:rowOff>
              </from>
              <to>
                <xdr:col>1</xdr:col>
                <xdr:colOff>238125</xdr:colOff>
                <xdr:row>17</xdr:row>
                <xdr:rowOff>180975</xdr:rowOff>
              </to>
            </anchor>
          </controlPr>
        </control>
      </mc:Choice>
      <mc:Fallback>
        <control shapeId="3183" r:id="rId221" name="Control 111"/>
      </mc:Fallback>
    </mc:AlternateContent>
    <mc:AlternateContent xmlns:mc="http://schemas.openxmlformats.org/markup-compatibility/2006">
      <mc:Choice Requires="x14">
        <control shapeId="3182" r:id="rId222" name="Control 110">
          <controlPr defaultSize="0" r:id="rId5">
            <anchor moveWithCells="1">
              <from>
                <xdr:col>1</xdr:col>
                <xdr:colOff>95250</xdr:colOff>
                <xdr:row>17</xdr:row>
                <xdr:rowOff>0</xdr:rowOff>
              </from>
              <to>
                <xdr:col>1</xdr:col>
                <xdr:colOff>238125</xdr:colOff>
                <xdr:row>17</xdr:row>
                <xdr:rowOff>142875</xdr:rowOff>
              </to>
            </anchor>
          </controlPr>
        </control>
      </mc:Choice>
      <mc:Fallback>
        <control shapeId="3182" r:id="rId222" name="Control 110"/>
      </mc:Fallback>
    </mc:AlternateContent>
    <mc:AlternateContent xmlns:mc="http://schemas.openxmlformats.org/markup-compatibility/2006">
      <mc:Choice Requires="x14">
        <control shapeId="3180" r:id="rId223" name="Control 108">
          <controlPr defaultSize="0" r:id="rId5">
            <anchor moveWithCells="1">
              <from>
                <xdr:col>1</xdr:col>
                <xdr:colOff>95250</xdr:colOff>
                <xdr:row>15</xdr:row>
                <xdr:rowOff>161925</xdr:rowOff>
              </from>
              <to>
                <xdr:col>1</xdr:col>
                <xdr:colOff>238125</xdr:colOff>
                <xdr:row>16</xdr:row>
                <xdr:rowOff>104775</xdr:rowOff>
              </to>
            </anchor>
          </controlPr>
        </control>
      </mc:Choice>
      <mc:Fallback>
        <control shapeId="3180" r:id="rId223" name="Control 108"/>
      </mc:Fallback>
    </mc:AlternateContent>
    <mc:AlternateContent xmlns:mc="http://schemas.openxmlformats.org/markup-compatibility/2006">
      <mc:Choice Requires="x14">
        <control shapeId="3179" r:id="rId224" name="Control 107">
          <controlPr defaultSize="0" r:id="rId8">
            <anchor moveWithCells="1">
              <from>
                <xdr:col>1</xdr:col>
                <xdr:colOff>95250</xdr:colOff>
                <xdr:row>15</xdr:row>
                <xdr:rowOff>38100</xdr:rowOff>
              </from>
              <to>
                <xdr:col>1</xdr:col>
                <xdr:colOff>238125</xdr:colOff>
                <xdr:row>15</xdr:row>
                <xdr:rowOff>190500</xdr:rowOff>
              </to>
            </anchor>
          </controlPr>
        </control>
      </mc:Choice>
      <mc:Fallback>
        <control shapeId="3179" r:id="rId224" name="Control 107"/>
      </mc:Fallback>
    </mc:AlternateContent>
    <mc:AlternateContent xmlns:mc="http://schemas.openxmlformats.org/markup-compatibility/2006">
      <mc:Choice Requires="x14">
        <control shapeId="3178" r:id="rId225" name="Control 106">
          <controlPr defaultSize="0" r:id="rId5">
            <anchor moveWithCells="1">
              <from>
                <xdr:col>1</xdr:col>
                <xdr:colOff>95250</xdr:colOff>
                <xdr:row>14</xdr:row>
                <xdr:rowOff>95250</xdr:rowOff>
              </from>
              <to>
                <xdr:col>1</xdr:col>
                <xdr:colOff>238125</xdr:colOff>
                <xdr:row>15</xdr:row>
                <xdr:rowOff>38100</xdr:rowOff>
              </to>
            </anchor>
          </controlPr>
        </control>
      </mc:Choice>
      <mc:Fallback>
        <control shapeId="3178" r:id="rId225" name="Control 106"/>
      </mc:Fallback>
    </mc:AlternateContent>
    <mc:AlternateContent xmlns:mc="http://schemas.openxmlformats.org/markup-compatibility/2006">
      <mc:Choice Requires="x14">
        <control shapeId="3177" r:id="rId226" name="Control 105">
          <controlPr defaultSize="0" r:id="rId8">
            <anchor moveWithCells="1">
              <from>
                <xdr:col>1</xdr:col>
                <xdr:colOff>95250</xdr:colOff>
                <xdr:row>13</xdr:row>
                <xdr:rowOff>171450</xdr:rowOff>
              </from>
              <to>
                <xdr:col>1</xdr:col>
                <xdr:colOff>238125</xdr:colOff>
                <xdr:row>14</xdr:row>
                <xdr:rowOff>123825</xdr:rowOff>
              </to>
            </anchor>
          </controlPr>
        </control>
      </mc:Choice>
      <mc:Fallback>
        <control shapeId="3177" r:id="rId226" name="Control 105"/>
      </mc:Fallback>
    </mc:AlternateContent>
    <mc:AlternateContent xmlns:mc="http://schemas.openxmlformats.org/markup-compatibility/2006">
      <mc:Choice Requires="x14">
        <control shapeId="3176" r:id="rId227" name="Control 104">
          <controlPr defaultSize="0" r:id="rId8">
            <anchor moveWithCells="1">
              <from>
                <xdr:col>1</xdr:col>
                <xdr:colOff>95250</xdr:colOff>
                <xdr:row>13</xdr:row>
                <xdr:rowOff>28575</xdr:rowOff>
              </from>
              <to>
                <xdr:col>1</xdr:col>
                <xdr:colOff>238125</xdr:colOff>
                <xdr:row>13</xdr:row>
                <xdr:rowOff>180975</xdr:rowOff>
              </to>
            </anchor>
          </controlPr>
        </control>
      </mc:Choice>
      <mc:Fallback>
        <control shapeId="3176" r:id="rId227" name="Control 104"/>
      </mc:Fallback>
    </mc:AlternateContent>
    <mc:AlternateContent xmlns:mc="http://schemas.openxmlformats.org/markup-compatibility/2006">
      <mc:Choice Requires="x14">
        <control shapeId="3175" r:id="rId228" name="Control 103">
          <controlPr defaultSize="0" r:id="rId5">
            <anchor moveWithCells="1">
              <from>
                <xdr:col>1</xdr:col>
                <xdr:colOff>95250</xdr:colOff>
                <xdr:row>12</xdr:row>
                <xdr:rowOff>95250</xdr:rowOff>
              </from>
              <to>
                <xdr:col>1</xdr:col>
                <xdr:colOff>238125</xdr:colOff>
                <xdr:row>13</xdr:row>
                <xdr:rowOff>38100</xdr:rowOff>
              </to>
            </anchor>
          </controlPr>
        </control>
      </mc:Choice>
      <mc:Fallback>
        <control shapeId="3175" r:id="rId228" name="Control 103"/>
      </mc:Fallback>
    </mc:AlternateContent>
    <mc:AlternateContent xmlns:mc="http://schemas.openxmlformats.org/markup-compatibility/2006">
      <mc:Choice Requires="x14">
        <control shapeId="3174" r:id="rId229" name="Control 102">
          <controlPr defaultSize="0" r:id="rId5">
            <anchor moveWithCells="1">
              <from>
                <xdr:col>1</xdr:col>
                <xdr:colOff>95250</xdr:colOff>
                <xdr:row>11</xdr:row>
                <xdr:rowOff>152400</xdr:rowOff>
              </from>
              <to>
                <xdr:col>1</xdr:col>
                <xdr:colOff>238125</xdr:colOff>
                <xdr:row>12</xdr:row>
                <xdr:rowOff>95250</xdr:rowOff>
              </to>
            </anchor>
          </controlPr>
        </control>
      </mc:Choice>
      <mc:Fallback>
        <control shapeId="3174" r:id="rId229" name="Control 102"/>
      </mc:Fallback>
    </mc:AlternateContent>
    <mc:AlternateContent xmlns:mc="http://schemas.openxmlformats.org/markup-compatibility/2006">
      <mc:Choice Requires="x14">
        <control shapeId="3173" r:id="rId230" name="Control 101">
          <controlPr defaultSize="0" r:id="rId8">
            <anchor moveWithCells="1">
              <from>
                <xdr:col>1</xdr:col>
                <xdr:colOff>95250</xdr:colOff>
                <xdr:row>11</xdr:row>
                <xdr:rowOff>19050</xdr:rowOff>
              </from>
              <to>
                <xdr:col>1</xdr:col>
                <xdr:colOff>238125</xdr:colOff>
                <xdr:row>11</xdr:row>
                <xdr:rowOff>171450</xdr:rowOff>
              </to>
            </anchor>
          </controlPr>
        </control>
      </mc:Choice>
      <mc:Fallback>
        <control shapeId="3173" r:id="rId230" name="Control 101"/>
      </mc:Fallback>
    </mc:AlternateContent>
    <mc:AlternateContent xmlns:mc="http://schemas.openxmlformats.org/markup-compatibility/2006">
      <mc:Choice Requires="x14">
        <control shapeId="3172" r:id="rId231" name="Control 100">
          <controlPr defaultSize="0" r:id="rId5">
            <anchor moveWithCells="1">
              <from>
                <xdr:col>1</xdr:col>
                <xdr:colOff>95250</xdr:colOff>
                <xdr:row>10</xdr:row>
                <xdr:rowOff>76200</xdr:rowOff>
              </from>
              <to>
                <xdr:col>1</xdr:col>
                <xdr:colOff>238125</xdr:colOff>
                <xdr:row>11</xdr:row>
                <xdr:rowOff>19050</xdr:rowOff>
              </to>
            </anchor>
          </controlPr>
        </control>
      </mc:Choice>
      <mc:Fallback>
        <control shapeId="3172" r:id="rId231" name="Control 100"/>
      </mc:Fallback>
    </mc:AlternateContent>
    <mc:AlternateContent xmlns:mc="http://schemas.openxmlformats.org/markup-compatibility/2006">
      <mc:Choice Requires="x14">
        <control shapeId="3171" r:id="rId232" name="Control 99">
          <controlPr defaultSize="0" r:id="rId5">
            <anchor moveWithCells="1">
              <from>
                <xdr:col>1</xdr:col>
                <xdr:colOff>95250</xdr:colOff>
                <xdr:row>9</xdr:row>
                <xdr:rowOff>142875</xdr:rowOff>
              </from>
              <to>
                <xdr:col>1</xdr:col>
                <xdr:colOff>238125</xdr:colOff>
                <xdr:row>10</xdr:row>
                <xdr:rowOff>85725</xdr:rowOff>
              </to>
            </anchor>
          </controlPr>
        </control>
      </mc:Choice>
      <mc:Fallback>
        <control shapeId="3171" r:id="rId232" name="Control 99"/>
      </mc:Fallback>
    </mc:AlternateContent>
    <mc:AlternateContent xmlns:mc="http://schemas.openxmlformats.org/markup-compatibility/2006">
      <mc:Choice Requires="x14">
        <control shapeId="3170" r:id="rId233" name="Control 98">
          <controlPr defaultSize="0" r:id="rId8">
            <anchor moveWithCells="1">
              <from>
                <xdr:col>1</xdr:col>
                <xdr:colOff>95250</xdr:colOff>
                <xdr:row>9</xdr:row>
                <xdr:rowOff>9525</xdr:rowOff>
              </from>
              <to>
                <xdr:col>1</xdr:col>
                <xdr:colOff>238125</xdr:colOff>
                <xdr:row>9</xdr:row>
                <xdr:rowOff>161925</xdr:rowOff>
              </to>
            </anchor>
          </controlPr>
        </control>
      </mc:Choice>
      <mc:Fallback>
        <control shapeId="3170" r:id="rId233" name="Control 98"/>
      </mc:Fallback>
    </mc:AlternateContent>
    <mc:AlternateContent xmlns:mc="http://schemas.openxmlformats.org/markup-compatibility/2006">
      <mc:Choice Requires="x14">
        <control shapeId="3169" r:id="rId234" name="Control 97">
          <controlPr defaultSize="0" r:id="rId8">
            <anchor moveWithCells="1">
              <from>
                <xdr:col>1</xdr:col>
                <xdr:colOff>95250</xdr:colOff>
                <xdr:row>8</xdr:row>
                <xdr:rowOff>66675</xdr:rowOff>
              </from>
              <to>
                <xdr:col>1</xdr:col>
                <xdr:colOff>238125</xdr:colOff>
                <xdr:row>9</xdr:row>
                <xdr:rowOff>19050</xdr:rowOff>
              </to>
            </anchor>
          </controlPr>
        </control>
      </mc:Choice>
      <mc:Fallback>
        <control shapeId="3169" r:id="rId234" name="Control 97"/>
      </mc:Fallback>
    </mc:AlternateContent>
    <mc:AlternateContent xmlns:mc="http://schemas.openxmlformats.org/markup-compatibility/2006">
      <mc:Choice Requires="x14">
        <control shapeId="3168" r:id="rId235" name="Control 96">
          <controlPr defaultSize="0" r:id="rId5">
            <anchor moveWithCells="1">
              <from>
                <xdr:col>1</xdr:col>
                <xdr:colOff>95250</xdr:colOff>
                <xdr:row>7</xdr:row>
                <xdr:rowOff>133350</xdr:rowOff>
              </from>
              <to>
                <xdr:col>1</xdr:col>
                <xdr:colOff>238125</xdr:colOff>
                <xdr:row>8</xdr:row>
                <xdr:rowOff>76200</xdr:rowOff>
              </to>
            </anchor>
          </controlPr>
        </control>
      </mc:Choice>
      <mc:Fallback>
        <control shapeId="3168" r:id="rId235" name="Control 96"/>
      </mc:Fallback>
    </mc:AlternateContent>
    <mc:AlternateContent xmlns:mc="http://schemas.openxmlformats.org/markup-compatibility/2006">
      <mc:Choice Requires="x14">
        <control shapeId="3167" r:id="rId236" name="Control 95">
          <controlPr defaultSize="0" r:id="rId5">
            <anchor moveWithCells="1">
              <from>
                <xdr:col>1</xdr:col>
                <xdr:colOff>95250</xdr:colOff>
                <xdr:row>7</xdr:row>
                <xdr:rowOff>85725</xdr:rowOff>
              </from>
              <to>
                <xdr:col>1</xdr:col>
                <xdr:colOff>238125</xdr:colOff>
                <xdr:row>8</xdr:row>
                <xdr:rowOff>28575</xdr:rowOff>
              </to>
            </anchor>
          </controlPr>
        </control>
      </mc:Choice>
      <mc:Fallback>
        <control shapeId="3167" r:id="rId236" name="Control 95"/>
      </mc:Fallback>
    </mc:AlternateContent>
    <mc:AlternateContent xmlns:mc="http://schemas.openxmlformats.org/markup-compatibility/2006">
      <mc:Choice Requires="x14">
        <control shapeId="3165" r:id="rId237" name="Control 93">
          <controlPr defaultSize="0" r:id="rId8">
            <anchor moveWithCells="1">
              <from>
                <xdr:col>1</xdr:col>
                <xdr:colOff>95250</xdr:colOff>
                <xdr:row>6</xdr:row>
                <xdr:rowOff>38100</xdr:rowOff>
              </from>
              <to>
                <xdr:col>1</xdr:col>
                <xdr:colOff>238125</xdr:colOff>
                <xdr:row>6</xdr:row>
                <xdr:rowOff>190500</xdr:rowOff>
              </to>
            </anchor>
          </controlPr>
        </control>
      </mc:Choice>
      <mc:Fallback>
        <control shapeId="3165" r:id="rId237" name="Control 93"/>
      </mc:Fallback>
    </mc:AlternateContent>
    <mc:AlternateContent xmlns:mc="http://schemas.openxmlformats.org/markup-compatibility/2006">
      <mc:Choice Requires="x14">
        <control shapeId="3164" r:id="rId238" name="Control 92">
          <controlPr defaultSize="0" r:id="rId5">
            <anchor moveWithCells="1">
              <from>
                <xdr:col>1</xdr:col>
                <xdr:colOff>95250</xdr:colOff>
                <xdr:row>5</xdr:row>
                <xdr:rowOff>123825</xdr:rowOff>
              </from>
              <to>
                <xdr:col>1</xdr:col>
                <xdr:colOff>238125</xdr:colOff>
                <xdr:row>6</xdr:row>
                <xdr:rowOff>66675</xdr:rowOff>
              </to>
            </anchor>
          </controlPr>
        </control>
      </mc:Choice>
      <mc:Fallback>
        <control shapeId="3164" r:id="rId238" name="Control 92"/>
      </mc:Fallback>
    </mc:AlternateContent>
    <mc:AlternateContent xmlns:mc="http://schemas.openxmlformats.org/markup-compatibility/2006">
      <mc:Choice Requires="x14">
        <control shapeId="3163" r:id="rId239" name="Control 91">
          <controlPr defaultSize="0" r:id="rId5">
            <anchor moveWithCells="1">
              <from>
                <xdr:col>1</xdr:col>
                <xdr:colOff>95250</xdr:colOff>
                <xdr:row>4</xdr:row>
                <xdr:rowOff>190500</xdr:rowOff>
              </from>
              <to>
                <xdr:col>1</xdr:col>
                <xdr:colOff>238125</xdr:colOff>
                <xdr:row>5</xdr:row>
                <xdr:rowOff>133350</xdr:rowOff>
              </to>
            </anchor>
          </controlPr>
        </control>
      </mc:Choice>
      <mc:Fallback>
        <control shapeId="3163" r:id="rId239" name="Control 91"/>
      </mc:Fallback>
    </mc:AlternateContent>
    <mc:AlternateContent xmlns:mc="http://schemas.openxmlformats.org/markup-compatibility/2006">
      <mc:Choice Requires="x14">
        <control shapeId="3162" r:id="rId240" name="Control 90">
          <controlPr defaultSize="0" r:id="rId5">
            <anchor moveWithCells="1">
              <from>
                <xdr:col>1</xdr:col>
                <xdr:colOff>95250</xdr:colOff>
                <xdr:row>4</xdr:row>
                <xdr:rowOff>66675</xdr:rowOff>
              </from>
              <to>
                <xdr:col>1</xdr:col>
                <xdr:colOff>238125</xdr:colOff>
                <xdr:row>5</xdr:row>
                <xdr:rowOff>9525</xdr:rowOff>
              </to>
            </anchor>
          </controlPr>
        </control>
      </mc:Choice>
      <mc:Fallback>
        <control shapeId="3162" r:id="rId240" name="Control 90"/>
      </mc:Fallback>
    </mc:AlternateContent>
    <mc:AlternateContent xmlns:mc="http://schemas.openxmlformats.org/markup-compatibility/2006">
      <mc:Choice Requires="x14">
        <control shapeId="3161" r:id="rId241" name="Control 89">
          <controlPr defaultSize="0" r:id="rId5">
            <anchor moveWithCells="1">
              <from>
                <xdr:col>1</xdr:col>
                <xdr:colOff>95250</xdr:colOff>
                <xdr:row>3</xdr:row>
                <xdr:rowOff>142875</xdr:rowOff>
              </from>
              <to>
                <xdr:col>1</xdr:col>
                <xdr:colOff>238125</xdr:colOff>
                <xdr:row>4</xdr:row>
                <xdr:rowOff>85725</xdr:rowOff>
              </to>
            </anchor>
          </controlPr>
        </control>
      </mc:Choice>
      <mc:Fallback>
        <control shapeId="3161" r:id="rId241" name="Control 89"/>
      </mc:Fallback>
    </mc:AlternateContent>
    <mc:AlternateContent xmlns:mc="http://schemas.openxmlformats.org/markup-compatibility/2006">
      <mc:Choice Requires="x14">
        <control shapeId="3160" r:id="rId242" name="Control 88">
          <controlPr defaultSize="0" r:id="rId8">
            <anchor moveWithCells="1">
              <from>
                <xdr:col>1</xdr:col>
                <xdr:colOff>95250</xdr:colOff>
                <xdr:row>3</xdr:row>
                <xdr:rowOff>9525</xdr:rowOff>
              </from>
              <to>
                <xdr:col>1</xdr:col>
                <xdr:colOff>238125</xdr:colOff>
                <xdr:row>3</xdr:row>
                <xdr:rowOff>161925</xdr:rowOff>
              </to>
            </anchor>
          </controlPr>
        </control>
      </mc:Choice>
      <mc:Fallback>
        <control shapeId="3160" r:id="rId242" name="Control 88"/>
      </mc:Fallback>
    </mc:AlternateContent>
    <mc:AlternateContent xmlns:mc="http://schemas.openxmlformats.org/markup-compatibility/2006">
      <mc:Choice Requires="x14">
        <control shapeId="3159" r:id="rId243" name="Control 87">
          <controlPr defaultSize="0" r:id="rId8">
            <anchor moveWithCells="1">
              <from>
                <xdr:col>1</xdr:col>
                <xdr:colOff>95250</xdr:colOff>
                <xdr:row>2</xdr:row>
                <xdr:rowOff>9525</xdr:rowOff>
              </from>
              <to>
                <xdr:col>1</xdr:col>
                <xdr:colOff>238125</xdr:colOff>
                <xdr:row>2</xdr:row>
                <xdr:rowOff>161925</xdr:rowOff>
              </to>
            </anchor>
          </controlPr>
        </control>
      </mc:Choice>
      <mc:Fallback>
        <control shapeId="3159" r:id="rId243" name="Control 87"/>
      </mc:Fallback>
    </mc:AlternateContent>
    <mc:AlternateContent xmlns:mc="http://schemas.openxmlformats.org/markup-compatibility/2006">
      <mc:Choice Requires="x14">
        <control shapeId="3158" r:id="rId244" name="Control 86">
          <controlPr defaultSize="0" r:id="rId5">
            <anchor moveWithCells="1">
              <from>
                <xdr:col>1</xdr:col>
                <xdr:colOff>95250</xdr:colOff>
                <xdr:row>1</xdr:row>
                <xdr:rowOff>104775</xdr:rowOff>
              </from>
              <to>
                <xdr:col>1</xdr:col>
                <xdr:colOff>238125</xdr:colOff>
                <xdr:row>2</xdr:row>
                <xdr:rowOff>47625</xdr:rowOff>
              </to>
            </anchor>
          </controlPr>
        </control>
      </mc:Choice>
      <mc:Fallback>
        <control shapeId="3158" r:id="rId244" name="Control 86"/>
      </mc:Fallback>
    </mc:AlternateContent>
    <mc:AlternateContent xmlns:mc="http://schemas.openxmlformats.org/markup-compatibility/2006">
      <mc:Choice Requires="x14">
        <control shapeId="3157" r:id="rId245" name="Control 85">
          <controlPr defaultSize="0" r:id="rId5">
            <anchor moveWithCells="1">
              <from>
                <xdr:col>1</xdr:col>
                <xdr:colOff>95250</xdr:colOff>
                <xdr:row>1</xdr:row>
                <xdr:rowOff>0</xdr:rowOff>
              </from>
              <to>
                <xdr:col>1</xdr:col>
                <xdr:colOff>238125</xdr:colOff>
                <xdr:row>1</xdr:row>
                <xdr:rowOff>142875</xdr:rowOff>
              </to>
            </anchor>
          </controlPr>
        </control>
      </mc:Choice>
      <mc:Fallback>
        <control shapeId="3157" r:id="rId245" name="Control 85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7D549-FC2C-4AEB-8AB4-91C5AC1A5020}">
  <dimension ref="A1:J9"/>
  <sheetViews>
    <sheetView workbookViewId="0">
      <selection activeCell="H8" sqref="H8:I8"/>
    </sheetView>
  </sheetViews>
  <sheetFormatPr baseColWidth="10" defaultRowHeight="15.75" x14ac:dyDescent="0.25"/>
  <cols>
    <col min="1" max="1" width="10.875" bestFit="1" customWidth="1"/>
    <col min="2" max="2" width="13.5" bestFit="1" customWidth="1"/>
    <col min="3" max="3" width="2.875" bestFit="1" customWidth="1"/>
    <col min="4" max="4" width="1.875" bestFit="1" customWidth="1"/>
    <col min="5" max="5" width="2.875" bestFit="1" customWidth="1"/>
    <col min="6" max="8" width="1.875" bestFit="1" customWidth="1"/>
    <col min="9" max="9" width="2.875" bestFit="1" customWidth="1"/>
    <col min="10" max="10" width="12.125" bestFit="1" customWidth="1"/>
  </cols>
  <sheetData>
    <row r="1" spans="1:10" x14ac:dyDescent="0.25">
      <c r="A1" s="43" t="s">
        <v>4</v>
      </c>
      <c r="B1" t="s">
        <v>1865</v>
      </c>
    </row>
    <row r="3" spans="1:10" ht="47.25" x14ac:dyDescent="0.25">
      <c r="A3" s="43" t="s">
        <v>1866</v>
      </c>
      <c r="B3" s="43" t="s">
        <v>1864</v>
      </c>
    </row>
    <row r="4" spans="1:10" ht="31.5" x14ac:dyDescent="0.25">
      <c r="A4" s="43" t="s">
        <v>1862</v>
      </c>
      <c r="B4">
        <v>0</v>
      </c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 t="s">
        <v>1863</v>
      </c>
    </row>
    <row r="5" spans="1:10" x14ac:dyDescent="0.25">
      <c r="A5" s="44">
        <v>3494863</v>
      </c>
      <c r="B5" s="45">
        <v>59</v>
      </c>
      <c r="C5" s="45"/>
      <c r="D5" s="45"/>
      <c r="E5" s="45">
        <v>4</v>
      </c>
      <c r="F5" s="45">
        <v>1</v>
      </c>
      <c r="G5" s="45">
        <v>1</v>
      </c>
      <c r="H5" s="45"/>
      <c r="I5" s="45">
        <v>14</v>
      </c>
      <c r="J5" s="45">
        <v>79</v>
      </c>
    </row>
    <row r="6" spans="1:10" x14ac:dyDescent="0.25">
      <c r="A6" s="44">
        <v>3494867</v>
      </c>
      <c r="B6" s="45">
        <v>58</v>
      </c>
      <c r="C6" s="45">
        <v>7</v>
      </c>
      <c r="D6" s="45">
        <v>2</v>
      </c>
      <c r="E6" s="45">
        <v>5</v>
      </c>
      <c r="F6" s="45"/>
      <c r="G6" s="45">
        <v>3</v>
      </c>
      <c r="H6" s="45">
        <v>1</v>
      </c>
      <c r="I6" s="45">
        <v>4</v>
      </c>
      <c r="J6" s="45">
        <v>80</v>
      </c>
    </row>
    <row r="7" spans="1:10" x14ac:dyDescent="0.25">
      <c r="A7" s="44">
        <v>3494868</v>
      </c>
      <c r="B7" s="45">
        <v>56</v>
      </c>
      <c r="C7" s="45">
        <v>4</v>
      </c>
      <c r="D7" s="45">
        <v>5</v>
      </c>
      <c r="E7" s="45">
        <v>3</v>
      </c>
      <c r="F7" s="45">
        <v>1</v>
      </c>
      <c r="G7" s="45">
        <v>2</v>
      </c>
      <c r="H7" s="45"/>
      <c r="I7" s="45">
        <v>9</v>
      </c>
      <c r="J7" s="45">
        <v>80</v>
      </c>
    </row>
    <row r="8" spans="1:10" x14ac:dyDescent="0.25">
      <c r="A8" s="44">
        <v>3494869</v>
      </c>
      <c r="B8" s="45">
        <v>59</v>
      </c>
      <c r="C8" s="45">
        <v>6</v>
      </c>
      <c r="D8" s="45"/>
      <c r="E8" s="45">
        <v>1</v>
      </c>
      <c r="F8" s="45">
        <v>1</v>
      </c>
      <c r="G8" s="45">
        <v>1</v>
      </c>
      <c r="H8" s="45">
        <v>3</v>
      </c>
      <c r="I8" s="45">
        <v>8</v>
      </c>
      <c r="J8" s="45">
        <v>79</v>
      </c>
    </row>
    <row r="9" spans="1:10" ht="31.5" x14ac:dyDescent="0.25">
      <c r="A9" s="44" t="s">
        <v>1863</v>
      </c>
      <c r="B9" s="45">
        <v>232</v>
      </c>
      <c r="C9" s="45">
        <v>17</v>
      </c>
      <c r="D9" s="45">
        <v>7</v>
      </c>
      <c r="E9" s="45">
        <v>13</v>
      </c>
      <c r="F9" s="45">
        <v>3</v>
      </c>
      <c r="G9" s="45">
        <v>7</v>
      </c>
      <c r="H9" s="45">
        <v>4</v>
      </c>
      <c r="I9" s="45">
        <v>35</v>
      </c>
      <c r="J9" s="45">
        <v>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94"/>
  <sheetViews>
    <sheetView zoomScale="55" zoomScaleNormal="55" zoomScaleSheetLayoutView="100" workbookViewId="0">
      <selection activeCell="G26" sqref="G26"/>
    </sheetView>
  </sheetViews>
  <sheetFormatPr baseColWidth="10" defaultColWidth="9" defaultRowHeight="15.75" x14ac:dyDescent="0.25"/>
  <cols>
    <col min="1" max="1" width="13.25" style="12" customWidth="1"/>
    <col min="2" max="2" width="20.25" bestFit="1" customWidth="1"/>
    <col min="3" max="3" width="22.5" bestFit="1" customWidth="1"/>
    <col min="4" max="4" width="19.25" bestFit="1" customWidth="1"/>
    <col min="5" max="5" width="12" bestFit="1" customWidth="1"/>
    <col min="6" max="6" width="15.75" bestFit="1" customWidth="1"/>
    <col min="7" max="7" width="34.625" bestFit="1" customWidth="1"/>
    <col min="15" max="17" width="16.75" style="12" customWidth="1"/>
    <col min="18" max="18" width="23" style="22" customWidth="1"/>
  </cols>
  <sheetData>
    <row r="1" spans="1:18" x14ac:dyDescent="0.25">
      <c r="A1" s="12" t="s">
        <v>0</v>
      </c>
      <c r="B1" s="30" t="s">
        <v>16</v>
      </c>
      <c r="C1" s="30" t="s">
        <v>17</v>
      </c>
      <c r="D1" s="30" t="s">
        <v>18</v>
      </c>
      <c r="E1" s="30" t="s">
        <v>23</v>
      </c>
      <c r="F1" s="30" t="s">
        <v>24</v>
      </c>
      <c r="G1" s="30" t="s">
        <v>19</v>
      </c>
      <c r="H1" s="30" t="s">
        <v>1326</v>
      </c>
      <c r="I1" s="30" t="s">
        <v>1327</v>
      </c>
      <c r="J1" s="30" t="s">
        <v>1328</v>
      </c>
      <c r="K1" s="30" t="s">
        <v>1329</v>
      </c>
      <c r="L1" s="30" t="s">
        <v>1330</v>
      </c>
      <c r="M1" s="30" t="s">
        <v>1331</v>
      </c>
      <c r="N1" s="30" t="s">
        <v>1332</v>
      </c>
      <c r="O1" s="12" t="s">
        <v>2</v>
      </c>
      <c r="P1" s="12" t="s">
        <v>3</v>
      </c>
      <c r="Q1" s="12" t="s">
        <v>4</v>
      </c>
      <c r="R1" s="22" t="s">
        <v>5</v>
      </c>
    </row>
    <row r="2" spans="1:18" x14ac:dyDescent="0.25">
      <c r="A2" s="12">
        <v>3494863</v>
      </c>
      <c r="B2" s="38" t="s">
        <v>68</v>
      </c>
      <c r="C2" s="38" t="s">
        <v>1333</v>
      </c>
      <c r="D2" s="38" t="s">
        <v>70</v>
      </c>
      <c r="E2" s="46" t="str">
        <f>+PROPER(B2&amp;" "&amp;C2)</f>
        <v xml:space="preserve">Darlyn Shirley Acosta Cuaran </v>
      </c>
      <c r="F2" s="38"/>
      <c r="G2" s="38" t="s">
        <v>71</v>
      </c>
      <c r="H2" s="39" t="s">
        <v>6</v>
      </c>
      <c r="I2" s="39" t="s">
        <v>6</v>
      </c>
      <c r="J2" s="39" t="s">
        <v>6</v>
      </c>
      <c r="K2" s="39" t="s">
        <v>6</v>
      </c>
      <c r="L2" s="39" t="s">
        <v>6</v>
      </c>
      <c r="M2" s="39" t="s">
        <v>6</v>
      </c>
      <c r="N2" s="39" t="s">
        <v>6</v>
      </c>
      <c r="O2" s="12">
        <f>COUNTIF(H2:N2,"=A")</f>
        <v>0</v>
      </c>
      <c r="P2" s="12">
        <f>COUNTIF(H2:N2,"=D")</f>
        <v>0</v>
      </c>
      <c r="Q2" s="13" t="str">
        <f t="shared" ref="Q2:Q65" si="0">IF((O2+P2)&gt;0,"SI","NO")</f>
        <v>NO</v>
      </c>
      <c r="R2" s="22">
        <f>VLOOKUP(G2,Ingreso!$H$2:$I$330,2,0)</f>
        <v>46151</v>
      </c>
    </row>
    <row r="3" spans="1:18" x14ac:dyDescent="0.25">
      <c r="A3" s="12">
        <v>3494863</v>
      </c>
      <c r="B3" s="38" t="s">
        <v>72</v>
      </c>
      <c r="C3" s="38" t="s">
        <v>1334</v>
      </c>
      <c r="D3" s="38" t="s">
        <v>74</v>
      </c>
      <c r="E3" s="46" t="str">
        <f t="shared" ref="E3:E66" si="1">+PROPER(B3&amp;" "&amp;C3)</f>
        <v xml:space="preserve">Enrique Eduardo Aguancha Charris </v>
      </c>
      <c r="F3" s="38"/>
      <c r="G3" s="38" t="s">
        <v>75</v>
      </c>
      <c r="H3" s="39" t="s">
        <v>6</v>
      </c>
      <c r="I3" s="39" t="s">
        <v>6</v>
      </c>
      <c r="J3" s="39" t="s">
        <v>6</v>
      </c>
      <c r="K3" s="39" t="s">
        <v>6</v>
      </c>
      <c r="L3" s="39" t="s">
        <v>6</v>
      </c>
      <c r="M3" s="39" t="s">
        <v>6</v>
      </c>
      <c r="N3" s="39" t="s">
        <v>6</v>
      </c>
      <c r="O3" s="12">
        <f t="shared" ref="O3:O66" si="2">COUNTIF(H3:N3,"=A")</f>
        <v>0</v>
      </c>
      <c r="P3" s="12">
        <f t="shared" ref="P3:P66" si="3">COUNTIF(H3:N3,"=D")</f>
        <v>0</v>
      </c>
      <c r="Q3" s="13" t="str">
        <f t="shared" si="0"/>
        <v>NO</v>
      </c>
      <c r="R3" s="22" t="str">
        <f>VLOOKUP(G3,Ingreso!$H$2:$I$330,2,0)</f>
        <v>Nunca</v>
      </c>
    </row>
    <row r="4" spans="1:18" x14ac:dyDescent="0.25">
      <c r="A4" s="12">
        <v>3494863</v>
      </c>
      <c r="B4" s="38" t="s">
        <v>76</v>
      </c>
      <c r="C4" s="38" t="s">
        <v>1335</v>
      </c>
      <c r="D4" s="38" t="s">
        <v>78</v>
      </c>
      <c r="E4" s="46" t="str">
        <f t="shared" si="1"/>
        <v xml:space="preserve">Mauricio Agudelo Quintero </v>
      </c>
      <c r="F4" s="38"/>
      <c r="G4" s="38" t="s">
        <v>79</v>
      </c>
      <c r="H4" s="39" t="s">
        <v>7</v>
      </c>
      <c r="I4" s="39" t="s">
        <v>7</v>
      </c>
      <c r="J4" s="39" t="s">
        <v>7</v>
      </c>
      <c r="K4" s="39" t="s">
        <v>7</v>
      </c>
      <c r="L4" s="39" t="s">
        <v>7</v>
      </c>
      <c r="M4" s="39" t="s">
        <v>7</v>
      </c>
      <c r="N4" s="39" t="s">
        <v>7</v>
      </c>
      <c r="O4" s="12">
        <f t="shared" si="2"/>
        <v>7</v>
      </c>
      <c r="P4" s="12">
        <f t="shared" si="3"/>
        <v>0</v>
      </c>
      <c r="Q4" s="13" t="str">
        <f t="shared" si="0"/>
        <v>SI</v>
      </c>
      <c r="R4" s="22">
        <f>VLOOKUP(G4,Ingreso!$H$2:$I$330,2,0)</f>
        <v>46152</v>
      </c>
    </row>
    <row r="5" spans="1:18" x14ac:dyDescent="0.25">
      <c r="A5" s="12">
        <v>3494863</v>
      </c>
      <c r="B5" s="38" t="s">
        <v>80</v>
      </c>
      <c r="C5" s="38" t="s">
        <v>1336</v>
      </c>
      <c r="D5" s="38" t="s">
        <v>83</v>
      </c>
      <c r="E5" s="46" t="str">
        <f t="shared" si="1"/>
        <v xml:space="preserve">Yina Paola Alvarez Caceres </v>
      </c>
      <c r="F5" s="38"/>
      <c r="G5" s="38" t="s">
        <v>84</v>
      </c>
      <c r="H5" s="39" t="s">
        <v>6</v>
      </c>
      <c r="I5" s="39" t="s">
        <v>6</v>
      </c>
      <c r="J5" s="39" t="s">
        <v>6</v>
      </c>
      <c r="K5" s="39" t="s">
        <v>6</v>
      </c>
      <c r="L5" s="39" t="s">
        <v>6</v>
      </c>
      <c r="M5" s="39" t="s">
        <v>6</v>
      </c>
      <c r="N5" s="39" t="s">
        <v>6</v>
      </c>
      <c r="O5" s="12">
        <f t="shared" si="2"/>
        <v>0</v>
      </c>
      <c r="P5" s="12">
        <f t="shared" si="3"/>
        <v>0</v>
      </c>
      <c r="Q5" s="13" t="str">
        <f t="shared" si="0"/>
        <v>NO</v>
      </c>
      <c r="R5" s="22">
        <f>VLOOKUP(G5,Ingreso!$H$2:$I$330,2,0)</f>
        <v>46139</v>
      </c>
    </row>
    <row r="6" spans="1:18" x14ac:dyDescent="0.25">
      <c r="A6" s="12">
        <v>3494863</v>
      </c>
      <c r="B6" s="38" t="s">
        <v>85</v>
      </c>
      <c r="C6" s="38" t="s">
        <v>1337</v>
      </c>
      <c r="D6" s="38" t="s">
        <v>87</v>
      </c>
      <c r="E6" s="46" t="str">
        <f t="shared" si="1"/>
        <v xml:space="preserve">Miguel Alonso Angel Esquivel </v>
      </c>
      <c r="F6" s="38"/>
      <c r="G6" s="38" t="s">
        <v>88</v>
      </c>
      <c r="H6" s="39" t="s">
        <v>6</v>
      </c>
      <c r="I6" s="39" t="s">
        <v>6</v>
      </c>
      <c r="J6" s="39" t="s">
        <v>6</v>
      </c>
      <c r="K6" s="39" t="s">
        <v>6</v>
      </c>
      <c r="L6" s="39" t="s">
        <v>6</v>
      </c>
      <c r="M6" s="39" t="s">
        <v>6</v>
      </c>
      <c r="N6" s="39" t="s">
        <v>6</v>
      </c>
      <c r="O6" s="12">
        <f t="shared" si="2"/>
        <v>0</v>
      </c>
      <c r="P6" s="12">
        <f t="shared" si="3"/>
        <v>0</v>
      </c>
      <c r="Q6" s="13" t="str">
        <f t="shared" si="0"/>
        <v>NO</v>
      </c>
      <c r="R6" s="22">
        <f>VLOOKUP(G6,Ingreso!$H$2:$I$330,2,0)</f>
        <v>46145</v>
      </c>
    </row>
    <row r="7" spans="1:18" x14ac:dyDescent="0.25">
      <c r="A7" s="12">
        <v>3494863</v>
      </c>
      <c r="B7" s="38" t="s">
        <v>89</v>
      </c>
      <c r="C7" s="38" t="s">
        <v>1338</v>
      </c>
      <c r="D7" s="38" t="s">
        <v>91</v>
      </c>
      <c r="E7" s="46" t="str">
        <f t="shared" si="1"/>
        <v xml:space="preserve">Emilis Tatiana Arias Camargo </v>
      </c>
      <c r="F7" s="38"/>
      <c r="G7" s="38" t="s">
        <v>92</v>
      </c>
      <c r="H7" s="39" t="s">
        <v>6</v>
      </c>
      <c r="I7" s="39" t="s">
        <v>6</v>
      </c>
      <c r="J7" s="39" t="s">
        <v>6</v>
      </c>
      <c r="K7" s="39" t="s">
        <v>6</v>
      </c>
      <c r="L7" s="39" t="s">
        <v>6</v>
      </c>
      <c r="M7" s="39" t="s">
        <v>6</v>
      </c>
      <c r="N7" s="39" t="s">
        <v>6</v>
      </c>
      <c r="O7" s="12">
        <f t="shared" si="2"/>
        <v>0</v>
      </c>
      <c r="P7" s="12">
        <f t="shared" si="3"/>
        <v>0</v>
      </c>
      <c r="Q7" s="13" t="str">
        <f t="shared" si="0"/>
        <v>NO</v>
      </c>
      <c r="R7" s="22" t="str">
        <f>VLOOKUP(G7,Ingreso!$H$2:$I$330,2,0)</f>
        <v>Nunca</v>
      </c>
    </row>
    <row r="8" spans="1:18" x14ac:dyDescent="0.25">
      <c r="A8" s="12">
        <v>3494863</v>
      </c>
      <c r="B8" s="38" t="s">
        <v>62</v>
      </c>
      <c r="C8" s="38" t="s">
        <v>1339</v>
      </c>
      <c r="D8" s="38" t="s">
        <v>94</v>
      </c>
      <c r="E8" s="46" t="str">
        <f t="shared" si="1"/>
        <v xml:space="preserve">Angie Marcela Arias Vega </v>
      </c>
      <c r="F8" s="38"/>
      <c r="G8" s="38" t="s">
        <v>95</v>
      </c>
      <c r="H8" s="39" t="s">
        <v>6</v>
      </c>
      <c r="I8" s="39" t="s">
        <v>6</v>
      </c>
      <c r="J8" s="39" t="s">
        <v>6</v>
      </c>
      <c r="K8" s="39" t="s">
        <v>6</v>
      </c>
      <c r="L8" s="39" t="s">
        <v>6</v>
      </c>
      <c r="M8" s="39" t="s">
        <v>6</v>
      </c>
      <c r="N8" s="39" t="s">
        <v>6</v>
      </c>
      <c r="O8" s="12">
        <f t="shared" si="2"/>
        <v>0</v>
      </c>
      <c r="P8" s="12">
        <f t="shared" si="3"/>
        <v>0</v>
      </c>
      <c r="Q8" s="13" t="str">
        <f t="shared" si="0"/>
        <v>NO</v>
      </c>
      <c r="R8" s="22" t="str">
        <f>VLOOKUP(G8,Ingreso!$H$2:$I$330,2,0)</f>
        <v>Nunca</v>
      </c>
    </row>
    <row r="9" spans="1:18" x14ac:dyDescent="0.25">
      <c r="A9" s="12">
        <v>3494863</v>
      </c>
      <c r="B9" s="38" t="s">
        <v>96</v>
      </c>
      <c r="C9" s="38" t="s">
        <v>1340</v>
      </c>
      <c r="D9" s="38" t="s">
        <v>98</v>
      </c>
      <c r="E9" s="46" t="str">
        <f t="shared" si="1"/>
        <v xml:space="preserve">Gustavo Adolfo Arrigui Orozco </v>
      </c>
      <c r="F9" s="38"/>
      <c r="G9" s="38" t="s">
        <v>99</v>
      </c>
      <c r="H9" s="39" t="s">
        <v>6</v>
      </c>
      <c r="I9" s="39" t="s">
        <v>6</v>
      </c>
      <c r="J9" s="39" t="s">
        <v>6</v>
      </c>
      <c r="K9" s="39" t="s">
        <v>6</v>
      </c>
      <c r="L9" s="39" t="s">
        <v>6</v>
      </c>
      <c r="M9" s="39" t="s">
        <v>6</v>
      </c>
      <c r="N9" s="39" t="s">
        <v>6</v>
      </c>
      <c r="O9" s="12">
        <f t="shared" si="2"/>
        <v>0</v>
      </c>
      <c r="P9" s="12">
        <f t="shared" si="3"/>
        <v>0</v>
      </c>
      <c r="Q9" s="13" t="str">
        <f t="shared" si="0"/>
        <v>NO</v>
      </c>
      <c r="R9" s="22" t="str">
        <f>VLOOKUP(G9,Ingreso!$H$2:$I$330,2,0)</f>
        <v>Nunca</v>
      </c>
    </row>
    <row r="10" spans="1:18" x14ac:dyDescent="0.25">
      <c r="A10" s="12">
        <v>3494863</v>
      </c>
      <c r="B10" s="38" t="s">
        <v>100</v>
      </c>
      <c r="C10" s="38" t="s">
        <v>1341</v>
      </c>
      <c r="D10" s="38" t="s">
        <v>102</v>
      </c>
      <c r="E10" s="46" t="str">
        <f t="shared" si="1"/>
        <v xml:space="preserve">Hugo Armando Barragan Valencia </v>
      </c>
      <c r="F10" s="38"/>
      <c r="G10" s="38" t="s">
        <v>103</v>
      </c>
      <c r="H10" s="39" t="s">
        <v>7</v>
      </c>
      <c r="I10" s="39" t="s">
        <v>7</v>
      </c>
      <c r="J10" s="39" t="s">
        <v>7</v>
      </c>
      <c r="K10" s="39" t="s">
        <v>7</v>
      </c>
      <c r="L10" s="39" t="s">
        <v>7</v>
      </c>
      <c r="M10" s="39" t="s">
        <v>7</v>
      </c>
      <c r="N10" s="39" t="s">
        <v>7</v>
      </c>
      <c r="O10" s="12">
        <f t="shared" si="2"/>
        <v>7</v>
      </c>
      <c r="P10" s="12">
        <f t="shared" si="3"/>
        <v>0</v>
      </c>
      <c r="Q10" s="13" t="str">
        <f t="shared" si="0"/>
        <v>SI</v>
      </c>
      <c r="R10" s="22">
        <f>VLOOKUP(G10,Ingreso!$H$2:$I$330,2,0)</f>
        <v>46151</v>
      </c>
    </row>
    <row r="11" spans="1:18" x14ac:dyDescent="0.25">
      <c r="A11" s="12">
        <v>3494863</v>
      </c>
      <c r="B11" s="38" t="s">
        <v>104</v>
      </c>
      <c r="C11" s="38" t="s">
        <v>1342</v>
      </c>
      <c r="D11" s="38" t="s">
        <v>106</v>
      </c>
      <c r="E11" s="46" t="str">
        <f t="shared" si="1"/>
        <v xml:space="preserve">Harol Alejandro Barreto Herrera </v>
      </c>
      <c r="F11" s="38"/>
      <c r="G11" s="38" t="s">
        <v>107</v>
      </c>
      <c r="H11" s="39" t="s">
        <v>6</v>
      </c>
      <c r="I11" s="39" t="s">
        <v>6</v>
      </c>
      <c r="J11" s="39" t="s">
        <v>6</v>
      </c>
      <c r="K11" s="39" t="s">
        <v>6</v>
      </c>
      <c r="L11" s="39" t="s">
        <v>6</v>
      </c>
      <c r="M11" s="39" t="s">
        <v>6</v>
      </c>
      <c r="N11" s="39" t="s">
        <v>6</v>
      </c>
      <c r="O11" s="12">
        <f t="shared" si="2"/>
        <v>0</v>
      </c>
      <c r="P11" s="12">
        <f t="shared" si="3"/>
        <v>0</v>
      </c>
      <c r="Q11" s="13" t="str">
        <f t="shared" si="0"/>
        <v>NO</v>
      </c>
      <c r="R11" s="22">
        <f>VLOOKUP(G11,Ingreso!$H$2:$I$330,2,0)</f>
        <v>46145</v>
      </c>
    </row>
    <row r="12" spans="1:18" x14ac:dyDescent="0.25">
      <c r="A12" s="12">
        <v>3494863</v>
      </c>
      <c r="B12" s="38" t="s">
        <v>108</v>
      </c>
      <c r="C12" s="38" t="s">
        <v>1343</v>
      </c>
      <c r="D12" s="38" t="s">
        <v>110</v>
      </c>
      <c r="E12" s="46" t="str">
        <f t="shared" si="1"/>
        <v xml:space="preserve">Jesus Alberto Barriga Serna </v>
      </c>
      <c r="F12" s="38"/>
      <c r="G12" s="38" t="s">
        <v>111</v>
      </c>
      <c r="H12" s="39" t="s">
        <v>7</v>
      </c>
      <c r="I12" s="39" t="s">
        <v>7</v>
      </c>
      <c r="J12" s="39" t="s">
        <v>7</v>
      </c>
      <c r="K12" s="39" t="s">
        <v>7</v>
      </c>
      <c r="L12" s="39" t="s">
        <v>7</v>
      </c>
      <c r="M12" s="39" t="s">
        <v>7</v>
      </c>
      <c r="N12" s="39" t="s">
        <v>7</v>
      </c>
      <c r="O12" s="12">
        <f t="shared" si="2"/>
        <v>7</v>
      </c>
      <c r="P12" s="12">
        <f t="shared" si="3"/>
        <v>0</v>
      </c>
      <c r="Q12" s="13" t="str">
        <f t="shared" si="0"/>
        <v>SI</v>
      </c>
      <c r="R12" s="22">
        <f>VLOOKUP(G12,Ingreso!$H$2:$I$330,2,0)</f>
        <v>46145</v>
      </c>
    </row>
    <row r="13" spans="1:18" x14ac:dyDescent="0.25">
      <c r="A13" s="12">
        <v>3494863</v>
      </c>
      <c r="B13" s="38" t="s">
        <v>117</v>
      </c>
      <c r="C13" s="38" t="s">
        <v>1344</v>
      </c>
      <c r="D13" s="38" t="s">
        <v>119</v>
      </c>
      <c r="E13" s="46" t="str">
        <f t="shared" si="1"/>
        <v xml:space="preserve">Osman Danilo Bedoya Franco </v>
      </c>
      <c r="F13" s="38"/>
      <c r="G13" s="38" t="s">
        <v>120</v>
      </c>
      <c r="H13" s="39" t="s">
        <v>6</v>
      </c>
      <c r="I13" s="39" t="s">
        <v>6</v>
      </c>
      <c r="J13" s="39" t="s">
        <v>6</v>
      </c>
      <c r="K13" s="39" t="s">
        <v>6</v>
      </c>
      <c r="L13" s="39" t="s">
        <v>6</v>
      </c>
      <c r="M13" s="39" t="s">
        <v>6</v>
      </c>
      <c r="N13" s="39" t="s">
        <v>6</v>
      </c>
      <c r="O13" s="12">
        <f t="shared" si="2"/>
        <v>0</v>
      </c>
      <c r="P13" s="12">
        <f t="shared" si="3"/>
        <v>0</v>
      </c>
      <c r="Q13" s="13" t="str">
        <f t="shared" si="0"/>
        <v>NO</v>
      </c>
      <c r="R13" s="22">
        <f>VLOOKUP(G13,Ingreso!$H$2:$I$330,2,0)</f>
        <v>46144</v>
      </c>
    </row>
    <row r="14" spans="1:18" x14ac:dyDescent="0.25">
      <c r="A14" s="12">
        <v>3494863</v>
      </c>
      <c r="B14" s="38" t="s">
        <v>121</v>
      </c>
      <c r="C14" s="38" t="s">
        <v>1345</v>
      </c>
      <c r="D14" s="38" t="s">
        <v>123</v>
      </c>
      <c r="E14" s="46" t="str">
        <f t="shared" si="1"/>
        <v xml:space="preserve">Eliana Andrea Bedoya Hernandez </v>
      </c>
      <c r="F14" s="38"/>
      <c r="G14" s="38" t="s">
        <v>124</v>
      </c>
      <c r="H14" s="39" t="s">
        <v>6</v>
      </c>
      <c r="I14" s="39" t="s">
        <v>6</v>
      </c>
      <c r="J14" s="39" t="s">
        <v>6</v>
      </c>
      <c r="K14" s="39" t="s">
        <v>6</v>
      </c>
      <c r="L14" s="39" t="s">
        <v>6</v>
      </c>
      <c r="M14" s="39" t="s">
        <v>6</v>
      </c>
      <c r="N14" s="39" t="s">
        <v>6</v>
      </c>
      <c r="O14" s="12">
        <f t="shared" si="2"/>
        <v>0</v>
      </c>
      <c r="P14" s="12">
        <f t="shared" si="3"/>
        <v>0</v>
      </c>
      <c r="Q14" s="13" t="str">
        <f t="shared" si="0"/>
        <v>NO</v>
      </c>
      <c r="R14" s="22" t="str">
        <f>VLOOKUP(G14,Ingreso!$H$2:$I$330,2,0)</f>
        <v>Nunca</v>
      </c>
    </row>
    <row r="15" spans="1:18" x14ac:dyDescent="0.25">
      <c r="A15" s="12">
        <v>3494863</v>
      </c>
      <c r="B15" s="38" t="s">
        <v>125</v>
      </c>
      <c r="C15" s="38" t="s">
        <v>1346</v>
      </c>
      <c r="D15" s="38" t="s">
        <v>127</v>
      </c>
      <c r="E15" s="46" t="str">
        <f t="shared" si="1"/>
        <v xml:space="preserve">Aura Maiquelan Beltran Rico </v>
      </c>
      <c r="F15" s="38"/>
      <c r="G15" s="38" t="s">
        <v>128</v>
      </c>
      <c r="H15" s="39" t="s">
        <v>6</v>
      </c>
      <c r="I15" s="39" t="s">
        <v>6</v>
      </c>
      <c r="J15" s="39" t="s">
        <v>6</v>
      </c>
      <c r="K15" s="39" t="s">
        <v>6</v>
      </c>
      <c r="L15" s="39" t="s">
        <v>6</v>
      </c>
      <c r="M15" s="39" t="s">
        <v>6</v>
      </c>
      <c r="N15" s="39" t="s">
        <v>6</v>
      </c>
      <c r="O15" s="12">
        <f t="shared" si="2"/>
        <v>0</v>
      </c>
      <c r="P15" s="12">
        <f t="shared" si="3"/>
        <v>0</v>
      </c>
      <c r="Q15" s="13" t="str">
        <f t="shared" si="0"/>
        <v>NO</v>
      </c>
      <c r="R15" s="22" t="str">
        <f>VLOOKUP(G15,Ingreso!$H$2:$I$330,2,0)</f>
        <v>Nunca</v>
      </c>
    </row>
    <row r="16" spans="1:18" x14ac:dyDescent="0.25">
      <c r="A16" s="12">
        <v>3494863</v>
      </c>
      <c r="B16" s="38" t="s">
        <v>129</v>
      </c>
      <c r="C16" s="38" t="s">
        <v>1347</v>
      </c>
      <c r="D16" s="38" t="s">
        <v>132</v>
      </c>
      <c r="E16" s="46" t="str">
        <f t="shared" si="1"/>
        <v xml:space="preserve">Carlos Eduardo Bermudez Oviedo </v>
      </c>
      <c r="F16" s="38"/>
      <c r="G16" s="38" t="s">
        <v>133</v>
      </c>
      <c r="H16" s="39" t="s">
        <v>6</v>
      </c>
      <c r="I16" s="39" t="s">
        <v>6</v>
      </c>
      <c r="J16" s="39" t="s">
        <v>6</v>
      </c>
      <c r="K16" s="39" t="s">
        <v>6</v>
      </c>
      <c r="L16" s="39" t="s">
        <v>6</v>
      </c>
      <c r="M16" s="39" t="s">
        <v>6</v>
      </c>
      <c r="N16" s="39" t="s">
        <v>6</v>
      </c>
      <c r="O16" s="12">
        <f t="shared" si="2"/>
        <v>0</v>
      </c>
      <c r="P16" s="12">
        <f t="shared" si="3"/>
        <v>0</v>
      </c>
      <c r="Q16" s="13" t="str">
        <f t="shared" si="0"/>
        <v>NO</v>
      </c>
      <c r="R16" s="22">
        <f>VLOOKUP(G16,Ingreso!$H$2:$I$330,2,0)</f>
        <v>46136</v>
      </c>
    </row>
    <row r="17" spans="1:18" x14ac:dyDescent="0.25">
      <c r="A17" s="12">
        <v>3494863</v>
      </c>
      <c r="B17" s="38" t="s">
        <v>134</v>
      </c>
      <c r="C17" s="38" t="s">
        <v>1348</v>
      </c>
      <c r="D17" s="38" t="s">
        <v>136</v>
      </c>
      <c r="E17" s="46" t="str">
        <f t="shared" si="1"/>
        <v xml:space="preserve">David Stiben Blandon Mahecha </v>
      </c>
      <c r="F17" s="38"/>
      <c r="G17" s="38" t="s">
        <v>137</v>
      </c>
      <c r="H17" s="39" t="s">
        <v>6</v>
      </c>
      <c r="I17" s="39" t="s">
        <v>6</v>
      </c>
      <c r="J17" s="39" t="s">
        <v>6</v>
      </c>
      <c r="K17" s="39" t="s">
        <v>6</v>
      </c>
      <c r="L17" s="39" t="s">
        <v>6</v>
      </c>
      <c r="M17" s="39" t="s">
        <v>6</v>
      </c>
      <c r="N17" s="39" t="s">
        <v>6</v>
      </c>
      <c r="O17" s="12">
        <f t="shared" si="2"/>
        <v>0</v>
      </c>
      <c r="P17" s="12">
        <f t="shared" si="3"/>
        <v>0</v>
      </c>
      <c r="Q17" s="13" t="str">
        <f t="shared" si="0"/>
        <v>NO</v>
      </c>
      <c r="R17" s="22">
        <f>VLOOKUP(G17,Ingreso!$H$2:$I$330,2,0)</f>
        <v>46144</v>
      </c>
    </row>
    <row r="18" spans="1:18" x14ac:dyDescent="0.25">
      <c r="A18" s="12">
        <v>3494863</v>
      </c>
      <c r="B18" s="38" t="s">
        <v>138</v>
      </c>
      <c r="C18" s="38" t="s">
        <v>1349</v>
      </c>
      <c r="D18" s="38" t="s">
        <v>141</v>
      </c>
      <c r="E18" s="46" t="str">
        <f t="shared" si="1"/>
        <v xml:space="preserve">Hilarydaniela Blasquez Gutierrez </v>
      </c>
      <c r="F18" s="38"/>
      <c r="G18" s="38" t="s">
        <v>142</v>
      </c>
      <c r="H18" s="39" t="s">
        <v>6</v>
      </c>
      <c r="I18" s="39" t="s">
        <v>6</v>
      </c>
      <c r="J18" s="39" t="s">
        <v>6</v>
      </c>
      <c r="K18" s="39" t="s">
        <v>6</v>
      </c>
      <c r="L18" s="39" t="s">
        <v>6</v>
      </c>
      <c r="M18" s="39" t="s">
        <v>6</v>
      </c>
      <c r="N18" s="39" t="s">
        <v>6</v>
      </c>
      <c r="O18" s="12">
        <f t="shared" si="2"/>
        <v>0</v>
      </c>
      <c r="P18" s="12">
        <f t="shared" si="3"/>
        <v>0</v>
      </c>
      <c r="Q18" s="13" t="str">
        <f t="shared" si="0"/>
        <v>NO</v>
      </c>
      <c r="R18" s="22">
        <f>VLOOKUP(G18,Ingreso!$H$2:$I$330,2,0)</f>
        <v>46141</v>
      </c>
    </row>
    <row r="19" spans="1:18" x14ac:dyDescent="0.25">
      <c r="A19" s="12">
        <v>3494863</v>
      </c>
      <c r="B19" s="38" t="s">
        <v>143</v>
      </c>
      <c r="C19" s="38" t="s">
        <v>1350</v>
      </c>
      <c r="D19" s="38" t="s">
        <v>145</v>
      </c>
      <c r="E19" s="46" t="str">
        <f t="shared" si="1"/>
        <v xml:space="preserve">Johana Botello Barinas </v>
      </c>
      <c r="F19" s="38"/>
      <c r="G19" s="38" t="s">
        <v>146</v>
      </c>
      <c r="H19" s="39" t="s">
        <v>6</v>
      </c>
      <c r="I19" s="39" t="s">
        <v>6</v>
      </c>
      <c r="J19" s="39" t="s">
        <v>6</v>
      </c>
      <c r="K19" s="39" t="s">
        <v>6</v>
      </c>
      <c r="L19" s="39" t="s">
        <v>6</v>
      </c>
      <c r="M19" s="39" t="s">
        <v>6</v>
      </c>
      <c r="N19" s="39" t="s">
        <v>6</v>
      </c>
      <c r="O19" s="12">
        <f t="shared" si="2"/>
        <v>0</v>
      </c>
      <c r="P19" s="12">
        <f t="shared" si="3"/>
        <v>0</v>
      </c>
      <c r="Q19" s="13" t="str">
        <f t="shared" si="0"/>
        <v>NO</v>
      </c>
      <c r="R19" s="22" t="str">
        <f>VLOOKUP(G19,Ingreso!$H$2:$I$330,2,0)</f>
        <v>Nunca</v>
      </c>
    </row>
    <row r="20" spans="1:18" x14ac:dyDescent="0.25">
      <c r="A20" s="12">
        <v>3494863</v>
      </c>
      <c r="B20" s="38" t="s">
        <v>147</v>
      </c>
      <c r="C20" s="38" t="s">
        <v>1351</v>
      </c>
      <c r="D20" s="38" t="s">
        <v>149</v>
      </c>
      <c r="E20" s="46" t="str">
        <f t="shared" si="1"/>
        <v xml:space="preserve">Jhon Fredy Capera Gomez </v>
      </c>
      <c r="F20" s="38"/>
      <c r="G20" s="38" t="s">
        <v>150</v>
      </c>
      <c r="H20" s="39" t="s">
        <v>7</v>
      </c>
      <c r="I20" s="39" t="s">
        <v>7</v>
      </c>
      <c r="J20" s="39" t="s">
        <v>7</v>
      </c>
      <c r="K20" s="39" t="s">
        <v>7</v>
      </c>
      <c r="L20" s="39" t="s">
        <v>7</v>
      </c>
      <c r="M20" s="39" t="s">
        <v>7</v>
      </c>
      <c r="N20" s="39" t="s">
        <v>7</v>
      </c>
      <c r="O20" s="12">
        <f t="shared" si="2"/>
        <v>7</v>
      </c>
      <c r="P20" s="12">
        <f t="shared" si="3"/>
        <v>0</v>
      </c>
      <c r="Q20" s="13" t="str">
        <f t="shared" si="0"/>
        <v>SI</v>
      </c>
      <c r="R20" s="22">
        <f>VLOOKUP(G20,Ingreso!$H$2:$I$330,2,0)</f>
        <v>46142</v>
      </c>
    </row>
    <row r="21" spans="1:18" x14ac:dyDescent="0.25">
      <c r="A21" s="12">
        <v>3494863</v>
      </c>
      <c r="B21" s="38" t="s">
        <v>151</v>
      </c>
      <c r="C21" s="38" t="s">
        <v>1352</v>
      </c>
      <c r="D21" s="38" t="s">
        <v>153</v>
      </c>
      <c r="E21" s="46" t="str">
        <f t="shared" si="1"/>
        <v xml:space="preserve">Melissa Cardona Arango </v>
      </c>
      <c r="F21" s="38"/>
      <c r="G21" s="38" t="s">
        <v>154</v>
      </c>
      <c r="H21" s="39" t="s">
        <v>6</v>
      </c>
      <c r="I21" s="39" t="s">
        <v>6</v>
      </c>
      <c r="J21" s="39" t="s">
        <v>6</v>
      </c>
      <c r="K21" s="39" t="s">
        <v>6</v>
      </c>
      <c r="L21" s="39" t="s">
        <v>6</v>
      </c>
      <c r="M21" s="39" t="s">
        <v>6</v>
      </c>
      <c r="N21" s="39" t="s">
        <v>6</v>
      </c>
      <c r="O21" s="12">
        <f t="shared" si="2"/>
        <v>0</v>
      </c>
      <c r="P21" s="12">
        <f t="shared" si="3"/>
        <v>0</v>
      </c>
      <c r="Q21" s="13" t="str">
        <f t="shared" si="0"/>
        <v>NO</v>
      </c>
      <c r="R21" s="22" t="str">
        <f>VLOOKUP(G21,Ingreso!$H$2:$I$330,2,0)</f>
        <v>Nunca</v>
      </c>
    </row>
    <row r="22" spans="1:18" x14ac:dyDescent="0.25">
      <c r="A22" s="12">
        <v>3494863</v>
      </c>
      <c r="B22" s="38" t="s">
        <v>155</v>
      </c>
      <c r="C22" s="38" t="s">
        <v>1353</v>
      </c>
      <c r="D22" s="38" t="s">
        <v>157</v>
      </c>
      <c r="E22" s="46" t="str">
        <f t="shared" si="1"/>
        <v xml:space="preserve">Julian Steven Cardona Ortiz </v>
      </c>
      <c r="F22" s="38"/>
      <c r="G22" s="38" t="s">
        <v>158</v>
      </c>
      <c r="H22" s="39" t="s">
        <v>6</v>
      </c>
      <c r="I22" s="39" t="s">
        <v>6</v>
      </c>
      <c r="J22" s="39" t="s">
        <v>6</v>
      </c>
      <c r="K22" s="39" t="s">
        <v>6</v>
      </c>
      <c r="L22" s="39" t="s">
        <v>6</v>
      </c>
      <c r="M22" s="39" t="s">
        <v>6</v>
      </c>
      <c r="N22" s="39" t="s">
        <v>6</v>
      </c>
      <c r="O22" s="12">
        <f t="shared" si="2"/>
        <v>0</v>
      </c>
      <c r="P22" s="12">
        <f t="shared" si="3"/>
        <v>0</v>
      </c>
      <c r="Q22" s="13" t="str">
        <f t="shared" si="0"/>
        <v>NO</v>
      </c>
      <c r="R22" s="22">
        <f>VLOOKUP(G22,Ingreso!$H$2:$I$330,2,0)</f>
        <v>46144</v>
      </c>
    </row>
    <row r="23" spans="1:18" x14ac:dyDescent="0.25">
      <c r="A23" s="12">
        <v>3494863</v>
      </c>
      <c r="B23" s="38" t="s">
        <v>159</v>
      </c>
      <c r="C23" s="38" t="s">
        <v>1354</v>
      </c>
      <c r="D23" s="38" t="s">
        <v>161</v>
      </c>
      <c r="E23" s="46" t="str">
        <f t="shared" si="1"/>
        <v xml:space="preserve">Luz Isabella Castañeda Romero </v>
      </c>
      <c r="F23" s="38"/>
      <c r="G23" s="38" t="s">
        <v>162</v>
      </c>
      <c r="H23" s="39" t="s">
        <v>6</v>
      </c>
      <c r="I23" s="39" t="s">
        <v>6</v>
      </c>
      <c r="J23" s="39" t="s">
        <v>6</v>
      </c>
      <c r="K23" s="39" t="s">
        <v>6</v>
      </c>
      <c r="L23" s="39" t="s">
        <v>6</v>
      </c>
      <c r="M23" s="39" t="s">
        <v>6</v>
      </c>
      <c r="N23" s="39" t="s">
        <v>6</v>
      </c>
      <c r="O23" s="12">
        <f t="shared" si="2"/>
        <v>0</v>
      </c>
      <c r="P23" s="12">
        <f t="shared" si="3"/>
        <v>0</v>
      </c>
      <c r="Q23" s="13" t="str">
        <f t="shared" si="0"/>
        <v>NO</v>
      </c>
      <c r="R23" s="22">
        <f>VLOOKUP(G23,Ingreso!$H$2:$I$330,2,0)</f>
        <v>46146</v>
      </c>
    </row>
    <row r="24" spans="1:18" x14ac:dyDescent="0.25">
      <c r="A24" s="12">
        <v>3494863</v>
      </c>
      <c r="B24" s="38" t="s">
        <v>163</v>
      </c>
      <c r="C24" s="38" t="s">
        <v>1355</v>
      </c>
      <c r="D24" s="38" t="s">
        <v>165</v>
      </c>
      <c r="E24" s="46" t="str">
        <f t="shared" si="1"/>
        <v xml:space="preserve">Adrian Castro Tellez </v>
      </c>
      <c r="F24" s="38"/>
      <c r="G24" s="38" t="s">
        <v>166</v>
      </c>
      <c r="H24" s="39" t="s">
        <v>6</v>
      </c>
      <c r="I24" s="39" t="s">
        <v>6</v>
      </c>
      <c r="J24" s="39" t="s">
        <v>6</v>
      </c>
      <c r="K24" s="39" t="s">
        <v>6</v>
      </c>
      <c r="L24" s="39" t="s">
        <v>6</v>
      </c>
      <c r="M24" s="39" t="s">
        <v>6</v>
      </c>
      <c r="N24" s="39" t="s">
        <v>6</v>
      </c>
      <c r="O24" s="12">
        <f t="shared" si="2"/>
        <v>0</v>
      </c>
      <c r="P24" s="12">
        <f t="shared" si="3"/>
        <v>0</v>
      </c>
      <c r="Q24" s="13" t="str">
        <f t="shared" si="0"/>
        <v>NO</v>
      </c>
      <c r="R24" s="22" t="str">
        <f>VLOOKUP(G24,Ingreso!$H$2:$I$330,2,0)</f>
        <v>Nunca</v>
      </c>
    </row>
    <row r="25" spans="1:18" x14ac:dyDescent="0.25">
      <c r="A25" s="12">
        <v>3494863</v>
      </c>
      <c r="B25" s="38" t="s">
        <v>167</v>
      </c>
      <c r="C25" s="38" t="s">
        <v>1356</v>
      </c>
      <c r="D25" s="38" t="s">
        <v>169</v>
      </c>
      <c r="E25" s="46" t="str">
        <f t="shared" si="1"/>
        <v xml:space="preserve">Duver Andres Contreras Forero </v>
      </c>
      <c r="F25" s="38"/>
      <c r="G25" s="38" t="s">
        <v>170</v>
      </c>
      <c r="H25" s="39" t="s">
        <v>6</v>
      </c>
      <c r="I25" s="39" t="s">
        <v>6</v>
      </c>
      <c r="J25" s="39" t="s">
        <v>6</v>
      </c>
      <c r="K25" s="39" t="s">
        <v>6</v>
      </c>
      <c r="L25" s="39" t="s">
        <v>6</v>
      </c>
      <c r="M25" s="39" t="s">
        <v>6</v>
      </c>
      <c r="N25" s="39" t="s">
        <v>6</v>
      </c>
      <c r="O25" s="12">
        <f t="shared" si="2"/>
        <v>0</v>
      </c>
      <c r="P25" s="12">
        <f t="shared" si="3"/>
        <v>0</v>
      </c>
      <c r="Q25" s="13" t="str">
        <f t="shared" si="0"/>
        <v>NO</v>
      </c>
      <c r="R25" s="22" t="str">
        <f>VLOOKUP(G25,Ingreso!$H$2:$I$330,2,0)</f>
        <v>Nunca</v>
      </c>
    </row>
    <row r="26" spans="1:18" x14ac:dyDescent="0.25">
      <c r="A26" s="12">
        <v>3494863</v>
      </c>
      <c r="B26" s="38" t="s">
        <v>171</v>
      </c>
      <c r="C26" s="38" t="s">
        <v>1357</v>
      </c>
      <c r="D26" s="38" t="s">
        <v>173</v>
      </c>
      <c r="E26" s="46" t="str">
        <f t="shared" si="1"/>
        <v xml:space="preserve">Jhoan Alejandro Corredor Guerra </v>
      </c>
      <c r="F26" s="38"/>
      <c r="G26" s="38" t="s">
        <v>174</v>
      </c>
      <c r="H26" s="39" t="s">
        <v>6</v>
      </c>
      <c r="I26" s="39" t="s">
        <v>6</v>
      </c>
      <c r="J26" s="39" t="s">
        <v>6</v>
      </c>
      <c r="K26" s="39" t="s">
        <v>6</v>
      </c>
      <c r="L26" s="39" t="s">
        <v>6</v>
      </c>
      <c r="M26" s="39" t="s">
        <v>6</v>
      </c>
      <c r="N26" s="39" t="s">
        <v>6</v>
      </c>
      <c r="O26" s="12">
        <f t="shared" si="2"/>
        <v>0</v>
      </c>
      <c r="P26" s="12">
        <f t="shared" si="3"/>
        <v>0</v>
      </c>
      <c r="Q26" s="13" t="str">
        <f t="shared" si="0"/>
        <v>NO</v>
      </c>
      <c r="R26" s="22" t="str">
        <f>VLOOKUP(G26,Ingreso!$H$2:$I$330,2,0)</f>
        <v>Nunca</v>
      </c>
    </row>
    <row r="27" spans="1:18" x14ac:dyDescent="0.25">
      <c r="A27" s="12">
        <v>3494863</v>
      </c>
      <c r="B27" s="38" t="s">
        <v>175</v>
      </c>
      <c r="C27" s="38" t="s">
        <v>1358</v>
      </c>
      <c r="D27" s="38" t="s">
        <v>178</v>
      </c>
      <c r="E27" s="46" t="str">
        <f t="shared" si="1"/>
        <v xml:space="preserve">Diego Armando Cuello Manjarres </v>
      </c>
      <c r="F27" s="38"/>
      <c r="G27" s="38" t="s">
        <v>179</v>
      </c>
      <c r="H27" s="39" t="s">
        <v>6</v>
      </c>
      <c r="I27" s="39" t="s">
        <v>6</v>
      </c>
      <c r="J27" s="39" t="s">
        <v>6</v>
      </c>
      <c r="K27" s="39" t="s">
        <v>6</v>
      </c>
      <c r="L27" s="39" t="s">
        <v>6</v>
      </c>
      <c r="M27" s="39" t="s">
        <v>6</v>
      </c>
      <c r="N27" s="39" t="s">
        <v>6</v>
      </c>
      <c r="O27" s="12">
        <f t="shared" si="2"/>
        <v>0</v>
      </c>
      <c r="P27" s="12">
        <f t="shared" si="3"/>
        <v>0</v>
      </c>
      <c r="Q27" s="13" t="str">
        <f t="shared" si="0"/>
        <v>NO</v>
      </c>
      <c r="R27" s="22">
        <f>VLOOKUP(G27,Ingreso!$H$2:$I$330,2,0)</f>
        <v>46138</v>
      </c>
    </row>
    <row r="28" spans="1:18" x14ac:dyDescent="0.25">
      <c r="A28" s="12">
        <v>3494863</v>
      </c>
      <c r="B28" s="38" t="s">
        <v>180</v>
      </c>
      <c r="C28" s="38" t="s">
        <v>1359</v>
      </c>
      <c r="D28" s="38" t="s">
        <v>182</v>
      </c>
      <c r="E28" s="46" t="str">
        <f t="shared" si="1"/>
        <v xml:space="preserve">Josselyn Dayanne Diaz Olaya </v>
      </c>
      <c r="F28" s="38"/>
      <c r="G28" s="38" t="s">
        <v>183</v>
      </c>
      <c r="H28" s="39" t="s">
        <v>6</v>
      </c>
      <c r="I28" s="39" t="s">
        <v>6</v>
      </c>
      <c r="J28" s="39" t="s">
        <v>6</v>
      </c>
      <c r="K28" s="39" t="s">
        <v>6</v>
      </c>
      <c r="L28" s="39" t="s">
        <v>6</v>
      </c>
      <c r="M28" s="39" t="s">
        <v>6</v>
      </c>
      <c r="N28" s="39" t="s">
        <v>6</v>
      </c>
      <c r="O28" s="12">
        <f t="shared" si="2"/>
        <v>0</v>
      </c>
      <c r="P28" s="12">
        <f t="shared" si="3"/>
        <v>0</v>
      </c>
      <c r="Q28" s="13" t="str">
        <f t="shared" si="0"/>
        <v>NO</v>
      </c>
      <c r="R28" s="22">
        <f>VLOOKUP(G28,Ingreso!$H$2:$I$330,2,0)</f>
        <v>46151</v>
      </c>
    </row>
    <row r="29" spans="1:18" x14ac:dyDescent="0.25">
      <c r="A29" s="12">
        <v>3494863</v>
      </c>
      <c r="B29" s="38" t="s">
        <v>184</v>
      </c>
      <c r="C29" s="38" t="s">
        <v>1360</v>
      </c>
      <c r="D29" s="38" t="s">
        <v>186</v>
      </c>
      <c r="E29" s="46" t="str">
        <f t="shared" si="1"/>
        <v xml:space="preserve">Eider Anderson Diaz Ramirez </v>
      </c>
      <c r="F29" s="38"/>
      <c r="G29" s="38" t="s">
        <v>187</v>
      </c>
      <c r="H29" s="39" t="s">
        <v>7</v>
      </c>
      <c r="I29" s="39" t="s">
        <v>7</v>
      </c>
      <c r="J29" s="39" t="s">
        <v>7</v>
      </c>
      <c r="K29" s="39" t="s">
        <v>7</v>
      </c>
      <c r="L29" s="39" t="s">
        <v>7</v>
      </c>
      <c r="M29" s="39" t="s">
        <v>6</v>
      </c>
      <c r="N29" s="39" t="s">
        <v>6</v>
      </c>
      <c r="O29" s="12">
        <f t="shared" si="2"/>
        <v>5</v>
      </c>
      <c r="P29" s="12">
        <f t="shared" si="3"/>
        <v>0</v>
      </c>
      <c r="Q29" s="13" t="str">
        <f t="shared" si="0"/>
        <v>SI</v>
      </c>
      <c r="R29" s="22">
        <f>VLOOKUP(G29,Ingreso!$H$2:$I$330,2,0)</f>
        <v>46149</v>
      </c>
    </row>
    <row r="30" spans="1:18" x14ac:dyDescent="0.25">
      <c r="A30" s="12">
        <v>3494863</v>
      </c>
      <c r="B30" s="38" t="s">
        <v>188</v>
      </c>
      <c r="C30" s="38" t="s">
        <v>1361</v>
      </c>
      <c r="D30" s="38" t="s">
        <v>190</v>
      </c>
      <c r="E30" s="46" t="str">
        <f t="shared" si="1"/>
        <v xml:space="preserve">Deysy Esther Dominguez Barraza </v>
      </c>
      <c r="F30" s="38"/>
      <c r="G30" s="38" t="s">
        <v>191</v>
      </c>
      <c r="H30" s="39" t="s">
        <v>6</v>
      </c>
      <c r="I30" s="39" t="s">
        <v>6</v>
      </c>
      <c r="J30" s="39" t="s">
        <v>6</v>
      </c>
      <c r="K30" s="39" t="s">
        <v>6</v>
      </c>
      <c r="L30" s="39" t="s">
        <v>6</v>
      </c>
      <c r="M30" s="39" t="s">
        <v>6</v>
      </c>
      <c r="N30" s="39" t="s">
        <v>6</v>
      </c>
      <c r="O30" s="12">
        <f t="shared" si="2"/>
        <v>0</v>
      </c>
      <c r="P30" s="12">
        <f t="shared" si="3"/>
        <v>0</v>
      </c>
      <c r="Q30" s="13" t="str">
        <f t="shared" si="0"/>
        <v>NO</v>
      </c>
      <c r="R30" s="22" t="str">
        <f>VLOOKUP(G30,Ingreso!$H$2:$I$330,2,0)</f>
        <v>Nunca</v>
      </c>
    </row>
    <row r="31" spans="1:18" x14ac:dyDescent="0.25">
      <c r="A31" s="12">
        <v>3494863</v>
      </c>
      <c r="B31" s="38" t="s">
        <v>192</v>
      </c>
      <c r="C31" s="38" t="s">
        <v>1362</v>
      </c>
      <c r="D31" s="38" t="s">
        <v>194</v>
      </c>
      <c r="E31" s="46" t="str">
        <f t="shared" si="1"/>
        <v xml:space="preserve">Dionicia Ines Fajardo Angulo </v>
      </c>
      <c r="F31" s="38"/>
      <c r="G31" s="38" t="s">
        <v>195</v>
      </c>
      <c r="H31" s="39" t="s">
        <v>7</v>
      </c>
      <c r="I31" s="39" t="s">
        <v>7</v>
      </c>
      <c r="J31" s="39" t="s">
        <v>7</v>
      </c>
      <c r="K31" s="39" t="s">
        <v>7</v>
      </c>
      <c r="L31" s="39" t="s">
        <v>7</v>
      </c>
      <c r="M31" s="39" t="s">
        <v>7</v>
      </c>
      <c r="N31" s="39" t="s">
        <v>7</v>
      </c>
      <c r="O31" s="12">
        <f t="shared" si="2"/>
        <v>7</v>
      </c>
      <c r="P31" s="12">
        <f t="shared" si="3"/>
        <v>0</v>
      </c>
      <c r="Q31" s="13" t="str">
        <f t="shared" si="0"/>
        <v>SI</v>
      </c>
      <c r="R31" s="22">
        <f>VLOOKUP(G31,Ingreso!$H$2:$I$330,2,0)</f>
        <v>46147</v>
      </c>
    </row>
    <row r="32" spans="1:18" x14ac:dyDescent="0.25">
      <c r="A32" s="12">
        <v>3494863</v>
      </c>
      <c r="B32" s="38" t="s">
        <v>196</v>
      </c>
      <c r="C32" s="38" t="s">
        <v>46</v>
      </c>
      <c r="D32" s="38" t="s">
        <v>197</v>
      </c>
      <c r="E32" s="46" t="str">
        <f t="shared" si="1"/>
        <v xml:space="preserve">Angela Maria Guerrero Ramirez </v>
      </c>
      <c r="F32" s="38"/>
      <c r="G32" s="38" t="s">
        <v>198</v>
      </c>
      <c r="H32" s="39" t="s">
        <v>6</v>
      </c>
      <c r="I32" s="39" t="s">
        <v>6</v>
      </c>
      <c r="J32" s="39" t="s">
        <v>6</v>
      </c>
      <c r="K32" s="39" t="s">
        <v>6</v>
      </c>
      <c r="L32" s="39" t="s">
        <v>6</v>
      </c>
      <c r="M32" s="39" t="s">
        <v>6</v>
      </c>
      <c r="N32" s="39" t="s">
        <v>6</v>
      </c>
      <c r="O32" s="12">
        <f t="shared" si="2"/>
        <v>0</v>
      </c>
      <c r="P32" s="12">
        <f t="shared" si="3"/>
        <v>0</v>
      </c>
      <c r="Q32" s="13" t="str">
        <f t="shared" si="0"/>
        <v>NO</v>
      </c>
      <c r="R32" s="22" t="str">
        <f>VLOOKUP(G32,Ingreso!$H$2:$I$330,2,0)</f>
        <v>Nunca</v>
      </c>
    </row>
    <row r="33" spans="1:18" x14ac:dyDescent="0.25">
      <c r="A33" s="12">
        <v>3494863</v>
      </c>
      <c r="B33" s="38" t="s">
        <v>199</v>
      </c>
      <c r="C33" s="38" t="s">
        <v>1363</v>
      </c>
      <c r="D33" s="38" t="s">
        <v>201</v>
      </c>
      <c r="E33" s="46" t="str">
        <f t="shared" si="1"/>
        <v xml:space="preserve">Yair Alexander Henao Serrano </v>
      </c>
      <c r="F33" s="38"/>
      <c r="G33" s="38" t="s">
        <v>202</v>
      </c>
      <c r="H33" s="39" t="s">
        <v>6</v>
      </c>
      <c r="I33" s="39" t="s">
        <v>6</v>
      </c>
      <c r="J33" s="39" t="s">
        <v>6</v>
      </c>
      <c r="K33" s="39" t="s">
        <v>6</v>
      </c>
      <c r="L33" s="39" t="s">
        <v>6</v>
      </c>
      <c r="M33" s="39" t="s">
        <v>6</v>
      </c>
      <c r="N33" s="39" t="s">
        <v>6</v>
      </c>
      <c r="O33" s="12">
        <f t="shared" si="2"/>
        <v>0</v>
      </c>
      <c r="P33" s="12">
        <f t="shared" si="3"/>
        <v>0</v>
      </c>
      <c r="Q33" s="13" t="str">
        <f t="shared" si="0"/>
        <v>NO</v>
      </c>
      <c r="R33" s="22" t="str">
        <f>VLOOKUP(G33,Ingreso!$H$2:$I$330,2,0)</f>
        <v>Nunca</v>
      </c>
    </row>
    <row r="34" spans="1:18" x14ac:dyDescent="0.25">
      <c r="A34" s="12">
        <v>3494863</v>
      </c>
      <c r="B34" s="38" t="s">
        <v>203</v>
      </c>
      <c r="C34" s="38" t="s">
        <v>1364</v>
      </c>
      <c r="D34" s="38" t="s">
        <v>205</v>
      </c>
      <c r="E34" s="46" t="str">
        <f t="shared" si="1"/>
        <v xml:space="preserve">Yulian Smith Hernandez Mahecha </v>
      </c>
      <c r="F34" s="38"/>
      <c r="G34" s="38" t="s">
        <v>206</v>
      </c>
      <c r="H34" s="39" t="s">
        <v>7</v>
      </c>
      <c r="I34" s="39" t="s">
        <v>7</v>
      </c>
      <c r="J34" s="39" t="s">
        <v>7</v>
      </c>
      <c r="K34" s="39" t="s">
        <v>7</v>
      </c>
      <c r="L34" s="39" t="s">
        <v>7</v>
      </c>
      <c r="M34" s="39" t="s">
        <v>7</v>
      </c>
      <c r="N34" s="39" t="s">
        <v>7</v>
      </c>
      <c r="O34" s="12">
        <f t="shared" si="2"/>
        <v>7</v>
      </c>
      <c r="P34" s="12">
        <f t="shared" si="3"/>
        <v>0</v>
      </c>
      <c r="Q34" s="13" t="str">
        <f t="shared" si="0"/>
        <v>SI</v>
      </c>
      <c r="R34" s="22">
        <f>VLOOKUP(G34,Ingreso!$H$2:$I$330,2,0)</f>
        <v>46149</v>
      </c>
    </row>
    <row r="35" spans="1:18" x14ac:dyDescent="0.25">
      <c r="A35" s="12">
        <v>3494863</v>
      </c>
      <c r="B35" s="38" t="s">
        <v>48</v>
      </c>
      <c r="C35" s="38" t="s">
        <v>1365</v>
      </c>
      <c r="D35" s="38" t="s">
        <v>208</v>
      </c>
      <c r="E35" s="46" t="str">
        <f t="shared" si="1"/>
        <v xml:space="preserve">Andres Felipe Ibarra Rivera </v>
      </c>
      <c r="F35" s="38"/>
      <c r="G35" s="38" t="s">
        <v>209</v>
      </c>
      <c r="H35" s="39" t="s">
        <v>6</v>
      </c>
      <c r="I35" s="39" t="s">
        <v>6</v>
      </c>
      <c r="J35" s="39" t="s">
        <v>6</v>
      </c>
      <c r="K35" s="39" t="s">
        <v>6</v>
      </c>
      <c r="L35" s="39" t="s">
        <v>6</v>
      </c>
      <c r="M35" s="39" t="s">
        <v>6</v>
      </c>
      <c r="N35" s="39" t="s">
        <v>6</v>
      </c>
      <c r="O35" s="12">
        <f t="shared" si="2"/>
        <v>0</v>
      </c>
      <c r="P35" s="12">
        <f t="shared" si="3"/>
        <v>0</v>
      </c>
      <c r="Q35" s="13" t="str">
        <f t="shared" si="0"/>
        <v>NO</v>
      </c>
      <c r="R35" s="22" t="str">
        <f>VLOOKUP(G35,Ingreso!$H$2:$I$330,2,0)</f>
        <v>Nunca</v>
      </c>
    </row>
    <row r="36" spans="1:18" x14ac:dyDescent="0.25">
      <c r="A36" s="12">
        <v>3494863</v>
      </c>
      <c r="B36" s="38" t="s">
        <v>210</v>
      </c>
      <c r="C36" s="38" t="s">
        <v>1366</v>
      </c>
      <c r="D36" s="38" t="s">
        <v>213</v>
      </c>
      <c r="E36" s="46" t="str">
        <f t="shared" si="1"/>
        <v xml:space="preserve">Mauricio Fernando Leon   </v>
      </c>
      <c r="F36" s="38"/>
      <c r="G36" s="38" t="s">
        <v>214</v>
      </c>
      <c r="H36" s="39" t="s">
        <v>6</v>
      </c>
      <c r="I36" s="39" t="s">
        <v>6</v>
      </c>
      <c r="J36" s="39" t="s">
        <v>6</v>
      </c>
      <c r="K36" s="39" t="s">
        <v>6</v>
      </c>
      <c r="L36" s="39" t="s">
        <v>6</v>
      </c>
      <c r="M36" s="39" t="s">
        <v>6</v>
      </c>
      <c r="N36" s="39" t="s">
        <v>6</v>
      </c>
      <c r="O36" s="12">
        <f t="shared" si="2"/>
        <v>0</v>
      </c>
      <c r="P36" s="12">
        <f t="shared" si="3"/>
        <v>0</v>
      </c>
      <c r="Q36" s="13" t="str">
        <f t="shared" si="0"/>
        <v>NO</v>
      </c>
      <c r="R36" s="22">
        <f>VLOOKUP(G36,Ingreso!$H$2:$I$330,2,0)</f>
        <v>46141</v>
      </c>
    </row>
    <row r="37" spans="1:18" x14ac:dyDescent="0.25">
      <c r="A37" s="12">
        <v>3494863</v>
      </c>
      <c r="B37" s="38" t="s">
        <v>215</v>
      </c>
      <c r="C37" s="38" t="s">
        <v>1367</v>
      </c>
      <c r="D37" s="38" t="s">
        <v>217</v>
      </c>
      <c r="E37" s="46" t="str">
        <f t="shared" si="1"/>
        <v xml:space="preserve">Samuel Leon Fernando </v>
      </c>
      <c r="F37" s="38"/>
      <c r="G37" s="38" t="s">
        <v>218</v>
      </c>
      <c r="H37" s="39" t="s">
        <v>6</v>
      </c>
      <c r="I37" s="39" t="s">
        <v>6</v>
      </c>
      <c r="J37" s="39" t="s">
        <v>6</v>
      </c>
      <c r="K37" s="39" t="s">
        <v>6</v>
      </c>
      <c r="L37" s="39" t="s">
        <v>6</v>
      </c>
      <c r="M37" s="39" t="s">
        <v>6</v>
      </c>
      <c r="N37" s="39" t="s">
        <v>6</v>
      </c>
      <c r="O37" s="12">
        <f t="shared" si="2"/>
        <v>0</v>
      </c>
      <c r="P37" s="12">
        <f t="shared" si="3"/>
        <v>0</v>
      </c>
      <c r="Q37" s="13" t="str">
        <f t="shared" si="0"/>
        <v>NO</v>
      </c>
      <c r="R37" s="22" t="str">
        <f>VLOOKUP(G37,Ingreso!$H$2:$I$330,2,0)</f>
        <v>Nunca</v>
      </c>
    </row>
    <row r="38" spans="1:18" x14ac:dyDescent="0.25">
      <c r="A38" s="12">
        <v>3494863</v>
      </c>
      <c r="B38" s="38" t="s">
        <v>31</v>
      </c>
      <c r="C38" s="38" t="s">
        <v>1368</v>
      </c>
      <c r="D38" s="38" t="s">
        <v>220</v>
      </c>
      <c r="E38" s="46" t="str">
        <f t="shared" si="1"/>
        <v xml:space="preserve">Maria Paula Leyton Morea </v>
      </c>
      <c r="F38" s="38"/>
      <c r="G38" s="38" t="s">
        <v>221</v>
      </c>
      <c r="H38" s="39" t="s">
        <v>6</v>
      </c>
      <c r="I38" s="39" t="s">
        <v>6</v>
      </c>
      <c r="J38" s="39" t="s">
        <v>6</v>
      </c>
      <c r="K38" s="39" t="s">
        <v>6</v>
      </c>
      <c r="L38" s="39" t="s">
        <v>6</v>
      </c>
      <c r="M38" s="39" t="s">
        <v>6</v>
      </c>
      <c r="N38" s="39" t="s">
        <v>6</v>
      </c>
      <c r="O38" s="12">
        <f t="shared" si="2"/>
        <v>0</v>
      </c>
      <c r="P38" s="12">
        <f t="shared" si="3"/>
        <v>0</v>
      </c>
      <c r="Q38" s="13" t="str">
        <f t="shared" si="0"/>
        <v>NO</v>
      </c>
      <c r="R38" s="22">
        <f>VLOOKUP(G38,Ingreso!$H$2:$I$330,2,0)</f>
        <v>46145</v>
      </c>
    </row>
    <row r="39" spans="1:18" x14ac:dyDescent="0.25">
      <c r="A39" s="12">
        <v>3494863</v>
      </c>
      <c r="B39" s="38" t="s">
        <v>222</v>
      </c>
      <c r="C39" s="38" t="s">
        <v>1369</v>
      </c>
      <c r="D39" s="38" t="s">
        <v>224</v>
      </c>
      <c r="E39" s="46" t="str">
        <f t="shared" si="1"/>
        <v xml:space="preserve">Juan Guillermo Linares Gonzalez </v>
      </c>
      <c r="F39" s="38"/>
      <c r="G39" s="38" t="s">
        <v>225</v>
      </c>
      <c r="H39" s="39" t="s">
        <v>6</v>
      </c>
      <c r="I39" s="39" t="s">
        <v>6</v>
      </c>
      <c r="J39" s="39" t="s">
        <v>6</v>
      </c>
      <c r="K39" s="39" t="s">
        <v>6</v>
      </c>
      <c r="L39" s="39" t="s">
        <v>6</v>
      </c>
      <c r="M39" s="39" t="s">
        <v>6</v>
      </c>
      <c r="N39" s="39" t="s">
        <v>6</v>
      </c>
      <c r="O39" s="12">
        <f t="shared" si="2"/>
        <v>0</v>
      </c>
      <c r="P39" s="12">
        <f t="shared" si="3"/>
        <v>0</v>
      </c>
      <c r="Q39" s="13" t="str">
        <f t="shared" si="0"/>
        <v>NO</v>
      </c>
      <c r="R39" s="22" t="str">
        <f>VLOOKUP(G39,Ingreso!$H$2:$I$330,2,0)</f>
        <v>Nunca</v>
      </c>
    </row>
    <row r="40" spans="1:18" x14ac:dyDescent="0.25">
      <c r="A40" s="12">
        <v>3494863</v>
      </c>
      <c r="B40" s="38" t="s">
        <v>226</v>
      </c>
      <c r="C40" s="38" t="s">
        <v>1370</v>
      </c>
      <c r="D40" s="38" t="s">
        <v>228</v>
      </c>
      <c r="E40" s="46" t="str">
        <f t="shared" si="1"/>
        <v xml:space="preserve">Yubramk Daniel Lopez Nuñez </v>
      </c>
      <c r="F40" s="38"/>
      <c r="G40" s="38" t="s">
        <v>229</v>
      </c>
      <c r="H40" s="39" t="s">
        <v>6</v>
      </c>
      <c r="I40" s="39" t="s">
        <v>6</v>
      </c>
      <c r="J40" s="39" t="s">
        <v>6</v>
      </c>
      <c r="K40" s="39" t="s">
        <v>6</v>
      </c>
      <c r="L40" s="39" t="s">
        <v>6</v>
      </c>
      <c r="M40" s="39" t="s">
        <v>6</v>
      </c>
      <c r="N40" s="39" t="s">
        <v>6</v>
      </c>
      <c r="O40" s="12">
        <f t="shared" si="2"/>
        <v>0</v>
      </c>
      <c r="P40" s="12">
        <f t="shared" si="3"/>
        <v>0</v>
      </c>
      <c r="Q40" s="13" t="str">
        <f t="shared" si="0"/>
        <v>NO</v>
      </c>
      <c r="R40" s="22" t="str">
        <f>VLOOKUP(G40,Ingreso!$H$2:$I$330,2,0)</f>
        <v>Nunca</v>
      </c>
    </row>
    <row r="41" spans="1:18" x14ac:dyDescent="0.25">
      <c r="A41" s="12">
        <v>3494863</v>
      </c>
      <c r="B41" s="38" t="s">
        <v>230</v>
      </c>
      <c r="C41" s="38" t="s">
        <v>1371</v>
      </c>
      <c r="D41" s="38" t="s">
        <v>232</v>
      </c>
      <c r="E41" s="46" t="str">
        <f t="shared" si="1"/>
        <v xml:space="preserve">Brayan Fernando Lopez Zapata </v>
      </c>
      <c r="F41" s="38"/>
      <c r="G41" s="38" t="s">
        <v>233</v>
      </c>
      <c r="H41" s="39" t="s">
        <v>6</v>
      </c>
      <c r="I41" s="39" t="s">
        <v>6</v>
      </c>
      <c r="J41" s="39" t="s">
        <v>6</v>
      </c>
      <c r="K41" s="39" t="s">
        <v>6</v>
      </c>
      <c r="L41" s="39" t="s">
        <v>6</v>
      </c>
      <c r="M41" s="39" t="s">
        <v>6</v>
      </c>
      <c r="N41" s="39" t="s">
        <v>6</v>
      </c>
      <c r="O41" s="12">
        <f t="shared" si="2"/>
        <v>0</v>
      </c>
      <c r="P41" s="12">
        <f t="shared" si="3"/>
        <v>0</v>
      </c>
      <c r="Q41" s="13" t="str">
        <f t="shared" si="0"/>
        <v>NO</v>
      </c>
      <c r="R41" s="22">
        <f>VLOOKUP(G41,Ingreso!$H$2:$I$330,2,0)</f>
        <v>46148</v>
      </c>
    </row>
    <row r="42" spans="1:18" x14ac:dyDescent="0.25">
      <c r="A42" s="12">
        <v>3494863</v>
      </c>
      <c r="B42" s="38" t="s">
        <v>234</v>
      </c>
      <c r="C42" s="38" t="s">
        <v>1372</v>
      </c>
      <c r="D42" s="38" t="s">
        <v>236</v>
      </c>
      <c r="E42" s="46" t="str">
        <f t="shared" si="1"/>
        <v xml:space="preserve">Yohana Machado Tous </v>
      </c>
      <c r="F42" s="38"/>
      <c r="G42" s="38" t="s">
        <v>237</v>
      </c>
      <c r="H42" s="39" t="s">
        <v>6</v>
      </c>
      <c r="I42" s="39" t="s">
        <v>6</v>
      </c>
      <c r="J42" s="39" t="s">
        <v>6</v>
      </c>
      <c r="K42" s="39" t="s">
        <v>6</v>
      </c>
      <c r="L42" s="39" t="s">
        <v>6</v>
      </c>
      <c r="M42" s="39" t="s">
        <v>6</v>
      </c>
      <c r="N42" s="39" t="s">
        <v>6</v>
      </c>
      <c r="O42" s="12">
        <f t="shared" si="2"/>
        <v>0</v>
      </c>
      <c r="P42" s="12">
        <f t="shared" si="3"/>
        <v>0</v>
      </c>
      <c r="Q42" s="13" t="str">
        <f t="shared" si="0"/>
        <v>NO</v>
      </c>
      <c r="R42" s="22" t="str">
        <f>VLOOKUP(G42,Ingreso!$H$2:$I$330,2,0)</f>
        <v>Nunca</v>
      </c>
    </row>
    <row r="43" spans="1:18" x14ac:dyDescent="0.25">
      <c r="A43" s="12">
        <v>3494863</v>
      </c>
      <c r="B43" s="38" t="s">
        <v>238</v>
      </c>
      <c r="C43" s="38" t="s">
        <v>1373</v>
      </c>
      <c r="D43" s="38" t="s">
        <v>240</v>
      </c>
      <c r="E43" s="46" t="str">
        <f t="shared" si="1"/>
        <v xml:space="preserve">Karen Tatiana Mendez Chaux </v>
      </c>
      <c r="F43" s="38"/>
      <c r="G43" s="38" t="s">
        <v>241</v>
      </c>
      <c r="H43" s="39" t="s">
        <v>6</v>
      </c>
      <c r="I43" s="39" t="s">
        <v>6</v>
      </c>
      <c r="J43" s="39" t="s">
        <v>6</v>
      </c>
      <c r="K43" s="39" t="s">
        <v>6</v>
      </c>
      <c r="L43" s="39" t="s">
        <v>6</v>
      </c>
      <c r="M43" s="39" t="s">
        <v>6</v>
      </c>
      <c r="N43" s="39" t="s">
        <v>6</v>
      </c>
      <c r="O43" s="12">
        <f t="shared" si="2"/>
        <v>0</v>
      </c>
      <c r="P43" s="12">
        <f t="shared" si="3"/>
        <v>0</v>
      </c>
      <c r="Q43" s="13" t="str">
        <f t="shared" si="0"/>
        <v>NO</v>
      </c>
      <c r="R43" s="22" t="str">
        <f>VLOOKUP(G43,Ingreso!$H$2:$I$330,2,0)</f>
        <v>Nunca</v>
      </c>
    </row>
    <row r="44" spans="1:18" x14ac:dyDescent="0.25">
      <c r="A44" s="12">
        <v>3494863</v>
      </c>
      <c r="B44" s="38" t="s">
        <v>242</v>
      </c>
      <c r="C44" s="38" t="s">
        <v>1374</v>
      </c>
      <c r="D44" s="38" t="s">
        <v>244</v>
      </c>
      <c r="E44" s="46" t="str">
        <f t="shared" si="1"/>
        <v xml:space="preserve">Yenifer Carolai Mendoza Carvajal </v>
      </c>
      <c r="F44" s="38"/>
      <c r="G44" s="38" t="s">
        <v>245</v>
      </c>
      <c r="H44" s="39" t="s">
        <v>6</v>
      </c>
      <c r="I44" s="39" t="s">
        <v>6</v>
      </c>
      <c r="J44" s="39" t="s">
        <v>6</v>
      </c>
      <c r="K44" s="39" t="s">
        <v>6</v>
      </c>
      <c r="L44" s="39" t="s">
        <v>6</v>
      </c>
      <c r="M44" s="39" t="s">
        <v>6</v>
      </c>
      <c r="N44" s="39" t="s">
        <v>6</v>
      </c>
      <c r="O44" s="12">
        <f t="shared" si="2"/>
        <v>0</v>
      </c>
      <c r="P44" s="12">
        <f t="shared" si="3"/>
        <v>0</v>
      </c>
      <c r="Q44" s="13" t="str">
        <f t="shared" si="0"/>
        <v>NO</v>
      </c>
      <c r="R44" s="22" t="str">
        <f>VLOOKUP(G44,Ingreso!$H$2:$I$330,2,0)</f>
        <v>Nunca</v>
      </c>
    </row>
    <row r="45" spans="1:18" x14ac:dyDescent="0.25">
      <c r="A45" s="12">
        <v>3494863</v>
      </c>
      <c r="B45" s="38" t="s">
        <v>246</v>
      </c>
      <c r="C45" s="38" t="s">
        <v>1375</v>
      </c>
      <c r="D45" s="38" t="s">
        <v>248</v>
      </c>
      <c r="E45" s="46" t="str">
        <f t="shared" si="1"/>
        <v xml:space="preserve">Helman Horacio Meneses Biscue </v>
      </c>
      <c r="F45" s="38"/>
      <c r="G45" s="38" t="s">
        <v>249</v>
      </c>
      <c r="H45" s="39" t="s">
        <v>6</v>
      </c>
      <c r="I45" s="39" t="s">
        <v>6</v>
      </c>
      <c r="J45" s="39" t="s">
        <v>6</v>
      </c>
      <c r="K45" s="39" t="s">
        <v>6</v>
      </c>
      <c r="L45" s="39" t="s">
        <v>6</v>
      </c>
      <c r="M45" s="39" t="s">
        <v>6</v>
      </c>
      <c r="N45" s="39" t="s">
        <v>6</v>
      </c>
      <c r="O45" s="12">
        <f t="shared" si="2"/>
        <v>0</v>
      </c>
      <c r="P45" s="12">
        <f t="shared" si="3"/>
        <v>0</v>
      </c>
      <c r="Q45" s="13" t="str">
        <f t="shared" si="0"/>
        <v>NO</v>
      </c>
      <c r="R45" s="22" t="str">
        <f>VLOOKUP(G45,Ingreso!$H$2:$I$330,2,0)</f>
        <v>Nunca</v>
      </c>
    </row>
    <row r="46" spans="1:18" x14ac:dyDescent="0.25">
      <c r="A46" s="12">
        <v>3494863</v>
      </c>
      <c r="B46" s="38" t="s">
        <v>250</v>
      </c>
      <c r="C46" s="38" t="s">
        <v>1376</v>
      </c>
      <c r="D46" s="38" t="s">
        <v>252</v>
      </c>
      <c r="E46" s="46" t="str">
        <f t="shared" si="1"/>
        <v xml:space="preserve">Diana Milena Mesa Ramirez </v>
      </c>
      <c r="F46" s="38"/>
      <c r="G46" s="38" t="s">
        <v>253</v>
      </c>
      <c r="H46" s="39" t="s">
        <v>7</v>
      </c>
      <c r="I46" s="39" t="s">
        <v>6</v>
      </c>
      <c r="J46" s="39" t="s">
        <v>7</v>
      </c>
      <c r="K46" s="39" t="s">
        <v>6</v>
      </c>
      <c r="L46" s="39" t="s">
        <v>7</v>
      </c>
      <c r="M46" s="39" t="s">
        <v>6</v>
      </c>
      <c r="N46" s="39" t="s">
        <v>6</v>
      </c>
      <c r="O46" s="12">
        <f t="shared" si="2"/>
        <v>3</v>
      </c>
      <c r="P46" s="12">
        <f t="shared" si="3"/>
        <v>0</v>
      </c>
      <c r="Q46" s="13" t="str">
        <f t="shared" si="0"/>
        <v>SI</v>
      </c>
      <c r="R46" s="22">
        <f>VLOOKUP(G46,Ingreso!$H$2:$I$330,2,0)</f>
        <v>46150</v>
      </c>
    </row>
    <row r="47" spans="1:18" x14ac:dyDescent="0.25">
      <c r="A47" s="12">
        <v>3494863</v>
      </c>
      <c r="B47" s="38" t="s">
        <v>254</v>
      </c>
      <c r="C47" s="38" t="s">
        <v>1377</v>
      </c>
      <c r="D47" s="38" t="s">
        <v>256</v>
      </c>
      <c r="E47" s="46" t="str">
        <f t="shared" si="1"/>
        <v xml:space="preserve">Leiny Patricia Meza Jimenez </v>
      </c>
      <c r="F47" s="38"/>
      <c r="G47" s="38" t="s">
        <v>257</v>
      </c>
      <c r="H47" s="39" t="s">
        <v>6</v>
      </c>
      <c r="I47" s="39" t="s">
        <v>6</v>
      </c>
      <c r="J47" s="39" t="s">
        <v>6</v>
      </c>
      <c r="K47" s="39" t="s">
        <v>6</v>
      </c>
      <c r="L47" s="39" t="s">
        <v>6</v>
      </c>
      <c r="M47" s="39" t="s">
        <v>6</v>
      </c>
      <c r="N47" s="39" t="s">
        <v>6</v>
      </c>
      <c r="O47" s="12">
        <f t="shared" si="2"/>
        <v>0</v>
      </c>
      <c r="P47" s="12">
        <f t="shared" si="3"/>
        <v>0</v>
      </c>
      <c r="Q47" s="13" t="str">
        <f t="shared" si="0"/>
        <v>NO</v>
      </c>
      <c r="R47" s="22" t="str">
        <f>VLOOKUP(G47,Ingreso!$H$2:$I$330,2,0)</f>
        <v>Nunca</v>
      </c>
    </row>
    <row r="48" spans="1:18" x14ac:dyDescent="0.25">
      <c r="A48" s="12">
        <v>3494863</v>
      </c>
      <c r="B48" s="38" t="s">
        <v>258</v>
      </c>
      <c r="C48" s="38" t="s">
        <v>1378</v>
      </c>
      <c r="D48" s="38" t="s">
        <v>260</v>
      </c>
      <c r="E48" s="46" t="str">
        <f t="shared" si="1"/>
        <v xml:space="preserve">Johanna Andrea Mila Escobar </v>
      </c>
      <c r="F48" s="38"/>
      <c r="G48" s="38" t="s">
        <v>261</v>
      </c>
      <c r="H48" s="39" t="s">
        <v>6</v>
      </c>
      <c r="I48" s="39" t="s">
        <v>6</v>
      </c>
      <c r="J48" s="39" t="s">
        <v>6</v>
      </c>
      <c r="K48" s="39" t="s">
        <v>6</v>
      </c>
      <c r="L48" s="39" t="s">
        <v>6</v>
      </c>
      <c r="M48" s="39" t="s">
        <v>6</v>
      </c>
      <c r="N48" s="39" t="s">
        <v>6</v>
      </c>
      <c r="O48" s="12">
        <f t="shared" si="2"/>
        <v>0</v>
      </c>
      <c r="P48" s="12">
        <f t="shared" si="3"/>
        <v>0</v>
      </c>
      <c r="Q48" s="13" t="str">
        <f t="shared" si="0"/>
        <v>NO</v>
      </c>
      <c r="R48" s="22" t="str">
        <f>VLOOKUP(G48,Ingreso!$H$2:$I$330,2,0)</f>
        <v>Nunca</v>
      </c>
    </row>
    <row r="49" spans="1:18" x14ac:dyDescent="0.25">
      <c r="A49" s="12">
        <v>3494863</v>
      </c>
      <c r="B49" s="38" t="s">
        <v>20</v>
      </c>
      <c r="C49" s="38" t="s">
        <v>1379</v>
      </c>
      <c r="D49" s="38" t="s">
        <v>263</v>
      </c>
      <c r="E49" s="46" t="str">
        <f t="shared" si="1"/>
        <v xml:space="preserve">Sandra Milena Miranda Cardenas </v>
      </c>
      <c r="F49" s="38"/>
      <c r="G49" s="38" t="s">
        <v>264</v>
      </c>
      <c r="H49" s="39" t="s">
        <v>7</v>
      </c>
      <c r="I49" s="39" t="s">
        <v>7</v>
      </c>
      <c r="J49" s="39" t="s">
        <v>6</v>
      </c>
      <c r="K49" s="39" t="s">
        <v>6</v>
      </c>
      <c r="L49" s="39" t="s">
        <v>6</v>
      </c>
      <c r="M49" s="39" t="s">
        <v>7</v>
      </c>
      <c r="N49" s="39" t="s">
        <v>6</v>
      </c>
      <c r="O49" s="12">
        <f t="shared" si="2"/>
        <v>3</v>
      </c>
      <c r="P49" s="12">
        <f t="shared" si="3"/>
        <v>0</v>
      </c>
      <c r="Q49" s="13" t="str">
        <f t="shared" si="0"/>
        <v>SI</v>
      </c>
      <c r="R49" s="22">
        <f>VLOOKUP(G49,Ingreso!$H$2:$I$330,2,0)</f>
        <v>46151</v>
      </c>
    </row>
    <row r="50" spans="1:18" x14ac:dyDescent="0.25">
      <c r="A50" s="12">
        <v>3494863</v>
      </c>
      <c r="B50" s="38" t="s">
        <v>265</v>
      </c>
      <c r="C50" s="38" t="s">
        <v>1380</v>
      </c>
      <c r="D50" s="38" t="s">
        <v>267</v>
      </c>
      <c r="E50" s="46" t="str">
        <f t="shared" si="1"/>
        <v xml:space="preserve">Yeison Montoya Piedrahita </v>
      </c>
      <c r="F50" s="38"/>
      <c r="G50" s="38" t="s">
        <v>268</v>
      </c>
      <c r="H50" s="39" t="s">
        <v>6</v>
      </c>
      <c r="I50" s="39" t="s">
        <v>6</v>
      </c>
      <c r="J50" s="39" t="s">
        <v>6</v>
      </c>
      <c r="K50" s="39" t="s">
        <v>6</v>
      </c>
      <c r="L50" s="39" t="s">
        <v>6</v>
      </c>
      <c r="M50" s="39" t="s">
        <v>6</v>
      </c>
      <c r="N50" s="39" t="s">
        <v>6</v>
      </c>
      <c r="O50" s="12">
        <f t="shared" si="2"/>
        <v>0</v>
      </c>
      <c r="P50" s="12">
        <f t="shared" si="3"/>
        <v>0</v>
      </c>
      <c r="Q50" s="13" t="str">
        <f t="shared" si="0"/>
        <v>NO</v>
      </c>
      <c r="R50" s="22">
        <f>VLOOKUP(G50,Ingreso!$H$2:$I$330,2,0)</f>
        <v>46142</v>
      </c>
    </row>
    <row r="51" spans="1:18" x14ac:dyDescent="0.25">
      <c r="A51" s="12">
        <v>3494863</v>
      </c>
      <c r="B51" s="38" t="s">
        <v>45</v>
      </c>
      <c r="C51" s="38" t="s">
        <v>1381</v>
      </c>
      <c r="D51" s="38" t="s">
        <v>270</v>
      </c>
      <c r="E51" s="46" t="str">
        <f t="shared" si="1"/>
        <v xml:space="preserve">Sara Sofia Morales Doria </v>
      </c>
      <c r="F51" s="38"/>
      <c r="G51" s="38" t="s">
        <v>271</v>
      </c>
      <c r="H51" s="39" t="s">
        <v>6</v>
      </c>
      <c r="I51" s="39" t="s">
        <v>6</v>
      </c>
      <c r="J51" s="39" t="s">
        <v>6</v>
      </c>
      <c r="K51" s="39" t="s">
        <v>6</v>
      </c>
      <c r="L51" s="39" t="s">
        <v>6</v>
      </c>
      <c r="M51" s="39" t="s">
        <v>6</v>
      </c>
      <c r="N51" s="39" t="s">
        <v>6</v>
      </c>
      <c r="O51" s="12">
        <f t="shared" si="2"/>
        <v>0</v>
      </c>
      <c r="P51" s="12">
        <f t="shared" si="3"/>
        <v>0</v>
      </c>
      <c r="Q51" s="13" t="str">
        <f t="shared" si="0"/>
        <v>NO</v>
      </c>
      <c r="R51" s="22" t="str">
        <f>VLOOKUP(G51,Ingreso!$H$2:$I$330,2,0)</f>
        <v>Nunca</v>
      </c>
    </row>
    <row r="52" spans="1:18" x14ac:dyDescent="0.25">
      <c r="A52" s="12">
        <v>3494863</v>
      </c>
      <c r="B52" s="38" t="s">
        <v>272</v>
      </c>
      <c r="C52" s="38" t="s">
        <v>1382</v>
      </c>
      <c r="D52" s="38" t="s">
        <v>274</v>
      </c>
      <c r="E52" s="46" t="str">
        <f t="shared" si="1"/>
        <v xml:space="preserve">Uriel Oswaldo Niño Gomez </v>
      </c>
      <c r="F52" s="38"/>
      <c r="G52" s="38" t="s">
        <v>275</v>
      </c>
      <c r="H52" s="39" t="s">
        <v>6</v>
      </c>
      <c r="I52" s="39" t="s">
        <v>6</v>
      </c>
      <c r="J52" s="39" t="s">
        <v>6</v>
      </c>
      <c r="K52" s="39" t="s">
        <v>6</v>
      </c>
      <c r="L52" s="39" t="s">
        <v>6</v>
      </c>
      <c r="M52" s="39" t="s">
        <v>6</v>
      </c>
      <c r="N52" s="39" t="s">
        <v>6</v>
      </c>
      <c r="O52" s="12">
        <f t="shared" si="2"/>
        <v>0</v>
      </c>
      <c r="P52" s="12">
        <f t="shared" si="3"/>
        <v>0</v>
      </c>
      <c r="Q52" s="13" t="str">
        <f t="shared" si="0"/>
        <v>NO</v>
      </c>
      <c r="R52" s="22">
        <f>VLOOKUP(G52,Ingreso!$H$2:$I$330,2,0)</f>
        <v>46144</v>
      </c>
    </row>
    <row r="53" spans="1:18" x14ac:dyDescent="0.25">
      <c r="A53" s="12">
        <v>3494863</v>
      </c>
      <c r="B53" s="38" t="s">
        <v>276</v>
      </c>
      <c r="C53" s="38" t="s">
        <v>1383</v>
      </c>
      <c r="D53" s="38" t="s">
        <v>278</v>
      </c>
      <c r="E53" s="46" t="str">
        <f t="shared" si="1"/>
        <v xml:space="preserve">Eilen Janeth Ortiz Delgado </v>
      </c>
      <c r="F53" s="38"/>
      <c r="G53" s="38" t="s">
        <v>279</v>
      </c>
      <c r="H53" s="39" t="s">
        <v>7</v>
      </c>
      <c r="I53" s="39" t="s">
        <v>7</v>
      </c>
      <c r="J53" s="39" t="s">
        <v>7</v>
      </c>
      <c r="K53" s="39" t="s">
        <v>6</v>
      </c>
      <c r="L53" s="39" t="s">
        <v>6</v>
      </c>
      <c r="M53" s="39" t="s">
        <v>6</v>
      </c>
      <c r="N53" s="39" t="s">
        <v>6</v>
      </c>
      <c r="O53" s="12">
        <f t="shared" si="2"/>
        <v>3</v>
      </c>
      <c r="P53" s="12">
        <f t="shared" si="3"/>
        <v>0</v>
      </c>
      <c r="Q53" s="13" t="str">
        <f t="shared" si="0"/>
        <v>SI</v>
      </c>
      <c r="R53" s="22">
        <f>VLOOKUP(G53,Ingreso!$H$2:$I$330,2,0)</f>
        <v>46149</v>
      </c>
    </row>
    <row r="54" spans="1:18" x14ac:dyDescent="0.25">
      <c r="A54" s="12">
        <v>3494863</v>
      </c>
      <c r="B54" s="38" t="s">
        <v>45</v>
      </c>
      <c r="C54" s="38" t="s">
        <v>1384</v>
      </c>
      <c r="D54" s="38" t="s">
        <v>281</v>
      </c>
      <c r="E54" s="46" t="str">
        <f t="shared" si="1"/>
        <v xml:space="preserve">Sara Sofia Osorio Hernandez </v>
      </c>
      <c r="F54" s="38"/>
      <c r="G54" s="38" t="s">
        <v>282</v>
      </c>
      <c r="H54" s="39" t="s">
        <v>6</v>
      </c>
      <c r="I54" s="39" t="s">
        <v>6</v>
      </c>
      <c r="J54" s="39" t="s">
        <v>6</v>
      </c>
      <c r="K54" s="39" t="s">
        <v>6</v>
      </c>
      <c r="L54" s="39" t="s">
        <v>6</v>
      </c>
      <c r="M54" s="39" t="s">
        <v>6</v>
      </c>
      <c r="N54" s="39" t="s">
        <v>6</v>
      </c>
      <c r="O54" s="12">
        <f t="shared" si="2"/>
        <v>0</v>
      </c>
      <c r="P54" s="12">
        <f t="shared" si="3"/>
        <v>0</v>
      </c>
      <c r="Q54" s="13" t="str">
        <f t="shared" si="0"/>
        <v>NO</v>
      </c>
      <c r="R54" s="22" t="str">
        <f>VLOOKUP(G54,Ingreso!$H$2:$I$330,2,0)</f>
        <v>Nunca</v>
      </c>
    </row>
    <row r="55" spans="1:18" x14ac:dyDescent="0.25">
      <c r="A55" s="12">
        <v>3494863</v>
      </c>
      <c r="B55" s="38" t="s">
        <v>283</v>
      </c>
      <c r="C55" s="38" t="s">
        <v>1385</v>
      </c>
      <c r="D55" s="38" t="s">
        <v>285</v>
      </c>
      <c r="E55" s="46" t="str">
        <f t="shared" si="1"/>
        <v xml:space="preserve">Glenda Marcela Oviedo Rodriguez </v>
      </c>
      <c r="F55" s="38"/>
      <c r="G55" s="38" t="s">
        <v>286</v>
      </c>
      <c r="H55" s="39" t="s">
        <v>6</v>
      </c>
      <c r="I55" s="39" t="s">
        <v>6</v>
      </c>
      <c r="J55" s="39" t="s">
        <v>6</v>
      </c>
      <c r="K55" s="39" t="s">
        <v>6</v>
      </c>
      <c r="L55" s="39" t="s">
        <v>6</v>
      </c>
      <c r="M55" s="39" t="s">
        <v>6</v>
      </c>
      <c r="N55" s="39" t="s">
        <v>6</v>
      </c>
      <c r="O55" s="12">
        <f t="shared" si="2"/>
        <v>0</v>
      </c>
      <c r="P55" s="12">
        <f t="shared" si="3"/>
        <v>0</v>
      </c>
      <c r="Q55" s="13" t="str">
        <f t="shared" si="0"/>
        <v>NO</v>
      </c>
      <c r="R55" s="22" t="str">
        <f>VLOOKUP(G55,Ingreso!$H$2:$I$330,2,0)</f>
        <v>Nunca</v>
      </c>
    </row>
    <row r="56" spans="1:18" x14ac:dyDescent="0.25">
      <c r="A56" s="12">
        <v>3494863</v>
      </c>
      <c r="B56" s="38" t="s">
        <v>287</v>
      </c>
      <c r="C56" s="38" t="s">
        <v>1386</v>
      </c>
      <c r="D56" s="38" t="s">
        <v>289</v>
      </c>
      <c r="E56" s="46" t="str">
        <f t="shared" si="1"/>
        <v xml:space="preserve">Lilia Isabel Patiño   </v>
      </c>
      <c r="F56" s="38"/>
      <c r="G56" s="38" t="s">
        <v>290</v>
      </c>
      <c r="H56" s="39" t="s">
        <v>6</v>
      </c>
      <c r="I56" s="39" t="s">
        <v>6</v>
      </c>
      <c r="J56" s="39" t="s">
        <v>6</v>
      </c>
      <c r="K56" s="39" t="s">
        <v>6</v>
      </c>
      <c r="L56" s="39" t="s">
        <v>6</v>
      </c>
      <c r="M56" s="39" t="s">
        <v>6</v>
      </c>
      <c r="N56" s="39" t="s">
        <v>6</v>
      </c>
      <c r="O56" s="12">
        <f t="shared" si="2"/>
        <v>0</v>
      </c>
      <c r="P56" s="12">
        <f t="shared" si="3"/>
        <v>0</v>
      </c>
      <c r="Q56" s="13" t="str">
        <f t="shared" si="0"/>
        <v>NO</v>
      </c>
      <c r="R56" s="22" t="str">
        <f>VLOOKUP(G56,Ingreso!$H$2:$I$330,2,0)</f>
        <v>Nunca</v>
      </c>
    </row>
    <row r="57" spans="1:18" x14ac:dyDescent="0.25">
      <c r="A57" s="12">
        <v>3494863</v>
      </c>
      <c r="B57" s="38" t="s">
        <v>291</v>
      </c>
      <c r="C57" s="38" t="s">
        <v>1387</v>
      </c>
      <c r="D57" s="38" t="s">
        <v>293</v>
      </c>
      <c r="E57" s="46" t="str">
        <f t="shared" si="1"/>
        <v xml:space="preserve">Dayana Milena Perez Londoño </v>
      </c>
      <c r="F57" s="38"/>
      <c r="G57" s="38" t="s">
        <v>294</v>
      </c>
      <c r="H57" s="39" t="s">
        <v>6</v>
      </c>
      <c r="I57" s="39" t="s">
        <v>6</v>
      </c>
      <c r="J57" s="39" t="s">
        <v>6</v>
      </c>
      <c r="K57" s="39" t="s">
        <v>6</v>
      </c>
      <c r="L57" s="39" t="s">
        <v>6</v>
      </c>
      <c r="M57" s="39" t="s">
        <v>6</v>
      </c>
      <c r="N57" s="39" t="s">
        <v>6</v>
      </c>
      <c r="O57" s="12">
        <f t="shared" si="2"/>
        <v>0</v>
      </c>
      <c r="P57" s="12">
        <f t="shared" si="3"/>
        <v>0</v>
      </c>
      <c r="Q57" s="13" t="str">
        <f t="shared" si="0"/>
        <v>NO</v>
      </c>
      <c r="R57" s="22" t="str">
        <f>VLOOKUP(G57,Ingreso!$H$2:$I$330,2,0)</f>
        <v>Nunca</v>
      </c>
    </row>
    <row r="58" spans="1:18" x14ac:dyDescent="0.25">
      <c r="A58" s="12">
        <v>3494863</v>
      </c>
      <c r="B58" s="38" t="s">
        <v>295</v>
      </c>
      <c r="C58" s="38" t="s">
        <v>1388</v>
      </c>
      <c r="D58" s="38" t="s">
        <v>297</v>
      </c>
      <c r="E58" s="46" t="str">
        <f t="shared" si="1"/>
        <v xml:space="preserve">Norberto Piedrahita Galvis </v>
      </c>
      <c r="F58" s="38"/>
      <c r="G58" s="38" t="s">
        <v>298</v>
      </c>
      <c r="H58" s="39" t="s">
        <v>7</v>
      </c>
      <c r="I58" s="39" t="s">
        <v>7</v>
      </c>
      <c r="J58" s="39" t="s">
        <v>7</v>
      </c>
      <c r="K58" s="39" t="s">
        <v>7</v>
      </c>
      <c r="L58" s="39" t="s">
        <v>7</v>
      </c>
      <c r="M58" s="39" t="s">
        <v>7</v>
      </c>
      <c r="N58" s="39" t="s">
        <v>7</v>
      </c>
      <c r="O58" s="12">
        <f t="shared" si="2"/>
        <v>7</v>
      </c>
      <c r="P58" s="12">
        <f t="shared" si="3"/>
        <v>0</v>
      </c>
      <c r="Q58" s="13" t="str">
        <f t="shared" si="0"/>
        <v>SI</v>
      </c>
      <c r="R58" s="22">
        <f>VLOOKUP(G58,Ingreso!$H$2:$I$330,2,0)</f>
        <v>46149</v>
      </c>
    </row>
    <row r="59" spans="1:18" x14ac:dyDescent="0.25">
      <c r="A59" s="12">
        <v>3494863</v>
      </c>
      <c r="B59" s="38" t="s">
        <v>299</v>
      </c>
      <c r="C59" s="38" t="s">
        <v>1389</v>
      </c>
      <c r="D59" s="38" t="s">
        <v>301</v>
      </c>
      <c r="E59" s="46" t="str">
        <f t="shared" si="1"/>
        <v xml:space="preserve">Maryuri Daybeth Portilla Coral </v>
      </c>
      <c r="F59" s="38"/>
      <c r="G59" s="38" t="s">
        <v>302</v>
      </c>
      <c r="H59" s="39" t="s">
        <v>6</v>
      </c>
      <c r="I59" s="39" t="s">
        <v>6</v>
      </c>
      <c r="J59" s="39" t="s">
        <v>6</v>
      </c>
      <c r="K59" s="39" t="s">
        <v>6</v>
      </c>
      <c r="L59" s="39" t="s">
        <v>6</v>
      </c>
      <c r="M59" s="39" t="s">
        <v>6</v>
      </c>
      <c r="N59" s="39" t="s">
        <v>6</v>
      </c>
      <c r="O59" s="12">
        <f t="shared" si="2"/>
        <v>0</v>
      </c>
      <c r="P59" s="12">
        <f t="shared" si="3"/>
        <v>0</v>
      </c>
      <c r="Q59" s="13" t="str">
        <f t="shared" si="0"/>
        <v>NO</v>
      </c>
      <c r="R59" s="22" t="str">
        <f>VLOOKUP(G59,Ingreso!$H$2:$I$330,2,0)</f>
        <v>Nunca</v>
      </c>
    </row>
    <row r="60" spans="1:18" x14ac:dyDescent="0.25">
      <c r="A60" s="12">
        <v>3494863</v>
      </c>
      <c r="B60" s="38" t="s">
        <v>303</v>
      </c>
      <c r="C60" s="38" t="s">
        <v>1390</v>
      </c>
      <c r="D60" s="38" t="s">
        <v>305</v>
      </c>
      <c r="E60" s="46" t="str">
        <f t="shared" si="1"/>
        <v xml:space="preserve">Julian Andres Pulgarin Espinal </v>
      </c>
      <c r="F60" s="38"/>
      <c r="G60" s="38" t="s">
        <v>306</v>
      </c>
      <c r="H60" s="39" t="s">
        <v>7</v>
      </c>
      <c r="I60" s="39" t="s">
        <v>7</v>
      </c>
      <c r="J60" s="39" t="s">
        <v>7</v>
      </c>
      <c r="K60" s="39" t="s">
        <v>7</v>
      </c>
      <c r="L60" s="39" t="s">
        <v>7</v>
      </c>
      <c r="M60" s="39" t="s">
        <v>7</v>
      </c>
      <c r="N60" s="39" t="s">
        <v>7</v>
      </c>
      <c r="O60" s="12">
        <f t="shared" si="2"/>
        <v>7</v>
      </c>
      <c r="P60" s="12">
        <f t="shared" si="3"/>
        <v>0</v>
      </c>
      <c r="Q60" s="13" t="str">
        <f t="shared" si="0"/>
        <v>SI</v>
      </c>
      <c r="R60" s="22">
        <f>VLOOKUP(G60,Ingreso!$H$2:$I$330,2,0)</f>
        <v>46149</v>
      </c>
    </row>
    <row r="61" spans="1:18" x14ac:dyDescent="0.25">
      <c r="A61" s="12">
        <v>3494863</v>
      </c>
      <c r="B61" s="38" t="s">
        <v>307</v>
      </c>
      <c r="C61" s="38" t="s">
        <v>1391</v>
      </c>
      <c r="D61" s="38" t="s">
        <v>310</v>
      </c>
      <c r="E61" s="46" t="str">
        <f t="shared" si="1"/>
        <v xml:space="preserve">Nataly Andrea Ramirez Ardila </v>
      </c>
      <c r="F61" s="38"/>
      <c r="G61" s="38" t="s">
        <v>311</v>
      </c>
      <c r="H61" s="39" t="s">
        <v>6</v>
      </c>
      <c r="I61" s="39" t="s">
        <v>6</v>
      </c>
      <c r="J61" s="39" t="s">
        <v>6</v>
      </c>
      <c r="K61" s="39" t="s">
        <v>6</v>
      </c>
      <c r="L61" s="39" t="s">
        <v>6</v>
      </c>
      <c r="M61" s="39" t="s">
        <v>6</v>
      </c>
      <c r="N61" s="39" t="s">
        <v>6</v>
      </c>
      <c r="O61" s="12">
        <f t="shared" si="2"/>
        <v>0</v>
      </c>
      <c r="P61" s="12">
        <f t="shared" si="3"/>
        <v>0</v>
      </c>
      <c r="Q61" s="13" t="str">
        <f t="shared" si="0"/>
        <v>NO</v>
      </c>
      <c r="R61" s="22">
        <f>VLOOKUP(G61,Ingreso!$H$2:$I$330,2,0)</f>
        <v>46136</v>
      </c>
    </row>
    <row r="62" spans="1:18" x14ac:dyDescent="0.25">
      <c r="A62" s="12">
        <v>3494863</v>
      </c>
      <c r="B62" s="38" t="s">
        <v>312</v>
      </c>
      <c r="C62" s="38" t="s">
        <v>1392</v>
      </c>
      <c r="D62" s="38" t="s">
        <v>314</v>
      </c>
      <c r="E62" s="46" t="str">
        <f t="shared" si="1"/>
        <v xml:space="preserve">Jose Julian Ramirez Ramirez </v>
      </c>
      <c r="F62" s="38"/>
      <c r="G62" s="38" t="s">
        <v>315</v>
      </c>
      <c r="H62" s="39" t="s">
        <v>6</v>
      </c>
      <c r="I62" s="39" t="s">
        <v>6</v>
      </c>
      <c r="J62" s="39" t="s">
        <v>6</v>
      </c>
      <c r="K62" s="39" t="s">
        <v>6</v>
      </c>
      <c r="L62" s="39" t="s">
        <v>6</v>
      </c>
      <c r="M62" s="39" t="s">
        <v>6</v>
      </c>
      <c r="N62" s="39" t="s">
        <v>6</v>
      </c>
      <c r="O62" s="12">
        <f t="shared" si="2"/>
        <v>0</v>
      </c>
      <c r="P62" s="12">
        <f t="shared" si="3"/>
        <v>0</v>
      </c>
      <c r="Q62" s="13" t="str">
        <f t="shared" si="0"/>
        <v>NO</v>
      </c>
      <c r="R62" s="22">
        <f>VLOOKUP(G62,Ingreso!$H$2:$I$330,2,0)</f>
        <v>46144</v>
      </c>
    </row>
    <row r="63" spans="1:18" x14ac:dyDescent="0.25">
      <c r="A63" s="12">
        <v>3494863</v>
      </c>
      <c r="B63" s="38" t="s">
        <v>316</v>
      </c>
      <c r="C63" s="38" t="s">
        <v>1393</v>
      </c>
      <c r="D63" s="38" t="s">
        <v>318</v>
      </c>
      <c r="E63" s="46" t="str">
        <f t="shared" si="1"/>
        <v xml:space="preserve">Adriana Rocio Reyes Melendez </v>
      </c>
      <c r="F63" s="38"/>
      <c r="G63" s="38" t="s">
        <v>319</v>
      </c>
      <c r="H63" s="39" t="s">
        <v>6</v>
      </c>
      <c r="I63" s="39" t="s">
        <v>6</v>
      </c>
      <c r="J63" s="39" t="s">
        <v>6</v>
      </c>
      <c r="K63" s="39" t="s">
        <v>6</v>
      </c>
      <c r="L63" s="39" t="s">
        <v>6</v>
      </c>
      <c r="M63" s="39" t="s">
        <v>6</v>
      </c>
      <c r="N63" s="39" t="s">
        <v>6</v>
      </c>
      <c r="O63" s="12">
        <f t="shared" si="2"/>
        <v>0</v>
      </c>
      <c r="P63" s="12">
        <f t="shared" si="3"/>
        <v>0</v>
      </c>
      <c r="Q63" s="13" t="str">
        <f t="shared" si="0"/>
        <v>NO</v>
      </c>
      <c r="R63" s="22" t="str">
        <f>VLOOKUP(G63,Ingreso!$H$2:$I$330,2,0)</f>
        <v>Nunca</v>
      </c>
    </row>
    <row r="64" spans="1:18" x14ac:dyDescent="0.25">
      <c r="A64" s="12">
        <v>3494863</v>
      </c>
      <c r="B64" s="38" t="s">
        <v>320</v>
      </c>
      <c r="C64" s="38" t="s">
        <v>1394</v>
      </c>
      <c r="D64" s="38" t="s">
        <v>322</v>
      </c>
      <c r="E64" s="46" t="str">
        <f t="shared" si="1"/>
        <v xml:space="preserve">Zaidy Camila Rivera Rojas </v>
      </c>
      <c r="F64" s="38"/>
      <c r="G64" s="38" t="s">
        <v>323</v>
      </c>
      <c r="H64" s="39" t="s">
        <v>6</v>
      </c>
      <c r="I64" s="39" t="s">
        <v>6</v>
      </c>
      <c r="J64" s="39" t="s">
        <v>6</v>
      </c>
      <c r="K64" s="39" t="s">
        <v>6</v>
      </c>
      <c r="L64" s="39" t="s">
        <v>6</v>
      </c>
      <c r="M64" s="39" t="s">
        <v>6</v>
      </c>
      <c r="N64" s="39" t="s">
        <v>6</v>
      </c>
      <c r="O64" s="12">
        <f t="shared" si="2"/>
        <v>0</v>
      </c>
      <c r="P64" s="12">
        <f t="shared" si="3"/>
        <v>0</v>
      </c>
      <c r="Q64" s="13" t="str">
        <f t="shared" si="0"/>
        <v>NO</v>
      </c>
      <c r="R64" s="22" t="str">
        <f>VLOOKUP(G64,Ingreso!$H$2:$I$330,2,0)</f>
        <v>Nunca</v>
      </c>
    </row>
    <row r="65" spans="1:18" x14ac:dyDescent="0.25">
      <c r="A65" s="12">
        <v>3494863</v>
      </c>
      <c r="B65" s="38" t="s">
        <v>48</v>
      </c>
      <c r="C65" s="38" t="s">
        <v>1395</v>
      </c>
      <c r="D65" s="38" t="s">
        <v>325</v>
      </c>
      <c r="E65" s="46" t="str">
        <f t="shared" si="1"/>
        <v xml:space="preserve">Andres Felipe Rodriguez Rojas </v>
      </c>
      <c r="F65" s="38"/>
      <c r="G65" s="38" t="s">
        <v>326</v>
      </c>
      <c r="H65" s="39" t="s">
        <v>7</v>
      </c>
      <c r="I65" s="39" t="s">
        <v>7</v>
      </c>
      <c r="J65" s="39" t="s">
        <v>7</v>
      </c>
      <c r="K65" s="39" t="s">
        <v>7</v>
      </c>
      <c r="L65" s="39" t="s">
        <v>7</v>
      </c>
      <c r="M65" s="39" t="s">
        <v>7</v>
      </c>
      <c r="N65" s="39" t="s">
        <v>7</v>
      </c>
      <c r="O65" s="12">
        <f t="shared" si="2"/>
        <v>7</v>
      </c>
      <c r="P65" s="12">
        <f t="shared" si="3"/>
        <v>0</v>
      </c>
      <c r="Q65" s="13" t="str">
        <f t="shared" si="0"/>
        <v>SI</v>
      </c>
      <c r="R65" s="22">
        <f>VLOOKUP(G65,Ingreso!$H$2:$I$330,2,0)</f>
        <v>46151</v>
      </c>
    </row>
    <row r="66" spans="1:18" x14ac:dyDescent="0.25">
      <c r="A66" s="12">
        <v>3494863</v>
      </c>
      <c r="B66" s="38" t="s">
        <v>327</v>
      </c>
      <c r="C66" s="38" t="s">
        <v>1396</v>
      </c>
      <c r="D66" s="38" t="s">
        <v>329</v>
      </c>
      <c r="E66" s="46" t="str">
        <f t="shared" si="1"/>
        <v xml:space="preserve">Alexander Antonio Romero Caraballo </v>
      </c>
      <c r="F66" s="38"/>
      <c r="G66" s="38" t="s">
        <v>330</v>
      </c>
      <c r="H66" s="39" t="s">
        <v>6</v>
      </c>
      <c r="I66" s="39" t="s">
        <v>6</v>
      </c>
      <c r="J66" s="39" t="s">
        <v>6</v>
      </c>
      <c r="K66" s="39" t="s">
        <v>6</v>
      </c>
      <c r="L66" s="39" t="s">
        <v>6</v>
      </c>
      <c r="M66" s="39" t="s">
        <v>6</v>
      </c>
      <c r="N66" s="39" t="s">
        <v>6</v>
      </c>
      <c r="O66" s="12">
        <f t="shared" si="2"/>
        <v>0</v>
      </c>
      <c r="P66" s="12">
        <f t="shared" si="3"/>
        <v>0</v>
      </c>
      <c r="Q66" s="13" t="str">
        <f t="shared" ref="Q66:Q80" si="4">IF((O66+P66)&gt;0,"SI","NO")</f>
        <v>NO</v>
      </c>
      <c r="R66" s="22">
        <f>VLOOKUP(G66,Ingreso!$H$2:$I$330,2,0)</f>
        <v>46145</v>
      </c>
    </row>
    <row r="67" spans="1:18" x14ac:dyDescent="0.25">
      <c r="A67" s="12">
        <v>3494863</v>
      </c>
      <c r="B67" s="38" t="s">
        <v>331</v>
      </c>
      <c r="C67" s="38" t="s">
        <v>1397</v>
      </c>
      <c r="D67" s="38" t="s">
        <v>333</v>
      </c>
      <c r="E67" s="46" t="str">
        <f t="shared" ref="E67:E130" si="5">+PROPER(B67&amp;" "&amp;C67)</f>
        <v xml:space="preserve">Jhohan Alexis Romero Florez </v>
      </c>
      <c r="F67" s="38"/>
      <c r="G67" s="38" t="s">
        <v>334</v>
      </c>
      <c r="H67" s="39" t="s">
        <v>6</v>
      </c>
      <c r="I67" s="39" t="s">
        <v>6</v>
      </c>
      <c r="J67" s="39" t="s">
        <v>6</v>
      </c>
      <c r="K67" s="39" t="s">
        <v>6</v>
      </c>
      <c r="L67" s="39" t="s">
        <v>6</v>
      </c>
      <c r="M67" s="39" t="s">
        <v>6</v>
      </c>
      <c r="N67" s="39" t="s">
        <v>6</v>
      </c>
      <c r="O67" s="12">
        <f t="shared" ref="O67:O130" si="6">COUNTIF(H67:N67,"=A")</f>
        <v>0</v>
      </c>
      <c r="P67" s="12">
        <f t="shared" ref="P67:P130" si="7">COUNTIF(H67:N67,"=D")</f>
        <v>0</v>
      </c>
      <c r="Q67" s="13" t="str">
        <f t="shared" si="4"/>
        <v>NO</v>
      </c>
      <c r="R67" s="22">
        <f>VLOOKUP(G67,Ingreso!$H$2:$I$330,2,0)</f>
        <v>46144</v>
      </c>
    </row>
    <row r="68" spans="1:18" x14ac:dyDescent="0.25">
      <c r="A68" s="12">
        <v>3494863</v>
      </c>
      <c r="B68" s="38" t="s">
        <v>335</v>
      </c>
      <c r="C68" s="38" t="s">
        <v>1398</v>
      </c>
      <c r="D68" s="38" t="s">
        <v>337</v>
      </c>
      <c r="E68" s="46" t="str">
        <f t="shared" si="5"/>
        <v xml:space="preserve">Etna Juliana Rozo Madrid </v>
      </c>
      <c r="F68" s="38"/>
      <c r="G68" s="38" t="s">
        <v>338</v>
      </c>
      <c r="H68" s="39" t="s">
        <v>6</v>
      </c>
      <c r="I68" s="39" t="s">
        <v>6</v>
      </c>
      <c r="J68" s="39" t="s">
        <v>6</v>
      </c>
      <c r="K68" s="39" t="s">
        <v>6</v>
      </c>
      <c r="L68" s="39" t="s">
        <v>6</v>
      </c>
      <c r="M68" s="39" t="s">
        <v>6</v>
      </c>
      <c r="N68" s="39" t="s">
        <v>6</v>
      </c>
      <c r="O68" s="12">
        <f t="shared" si="6"/>
        <v>0</v>
      </c>
      <c r="P68" s="12">
        <f t="shared" si="7"/>
        <v>0</v>
      </c>
      <c r="Q68" s="13" t="str">
        <f t="shared" si="4"/>
        <v>NO</v>
      </c>
      <c r="R68" s="22" t="str">
        <f>VLOOKUP(G68,Ingreso!$H$2:$I$330,2,0)</f>
        <v>Nunca</v>
      </c>
    </row>
    <row r="69" spans="1:18" x14ac:dyDescent="0.25">
      <c r="A69" s="12">
        <v>3494863</v>
      </c>
      <c r="B69" s="38" t="s">
        <v>339</v>
      </c>
      <c r="C69" s="38" t="s">
        <v>1399</v>
      </c>
      <c r="D69" s="38" t="s">
        <v>341</v>
      </c>
      <c r="E69" s="46" t="str">
        <f t="shared" si="5"/>
        <v xml:space="preserve">Jose Leonardo Saavedra Saavedra </v>
      </c>
      <c r="F69" s="38"/>
      <c r="G69" s="38" t="s">
        <v>342</v>
      </c>
      <c r="H69" s="39" t="s">
        <v>7</v>
      </c>
      <c r="I69" s="39" t="s">
        <v>7</v>
      </c>
      <c r="J69" s="39" t="s">
        <v>7</v>
      </c>
      <c r="K69" s="39" t="s">
        <v>7</v>
      </c>
      <c r="L69" s="39" t="s">
        <v>7</v>
      </c>
      <c r="M69" s="39" t="s">
        <v>7</v>
      </c>
      <c r="N69" s="39" t="s">
        <v>7</v>
      </c>
      <c r="O69" s="12">
        <f t="shared" si="6"/>
        <v>7</v>
      </c>
      <c r="P69" s="12">
        <f t="shared" si="7"/>
        <v>0</v>
      </c>
      <c r="Q69" s="13" t="str">
        <f t="shared" si="4"/>
        <v>SI</v>
      </c>
      <c r="R69" s="22">
        <f>VLOOKUP(G69,Ingreso!$H$2:$I$330,2,0)</f>
        <v>46149</v>
      </c>
    </row>
    <row r="70" spans="1:18" x14ac:dyDescent="0.25">
      <c r="A70" s="12">
        <v>3494863</v>
      </c>
      <c r="B70" s="38" t="s">
        <v>343</v>
      </c>
      <c r="C70" s="38" t="s">
        <v>1400</v>
      </c>
      <c r="D70" s="38" t="s">
        <v>345</v>
      </c>
      <c r="E70" s="46" t="str">
        <f t="shared" si="5"/>
        <v xml:space="preserve">Miguel Angel Salgado Hoyos </v>
      </c>
      <c r="F70" s="38"/>
      <c r="G70" s="38" t="s">
        <v>346</v>
      </c>
      <c r="H70" s="39" t="s">
        <v>6</v>
      </c>
      <c r="I70" s="39" t="s">
        <v>6</v>
      </c>
      <c r="J70" s="39" t="s">
        <v>6</v>
      </c>
      <c r="K70" s="39" t="s">
        <v>6</v>
      </c>
      <c r="L70" s="39" t="s">
        <v>6</v>
      </c>
      <c r="M70" s="39" t="s">
        <v>6</v>
      </c>
      <c r="N70" s="39" t="s">
        <v>6</v>
      </c>
      <c r="O70" s="12">
        <f t="shared" si="6"/>
        <v>0</v>
      </c>
      <c r="P70" s="12">
        <f t="shared" si="7"/>
        <v>0</v>
      </c>
      <c r="Q70" s="13" t="str">
        <f t="shared" si="4"/>
        <v>NO</v>
      </c>
      <c r="R70" s="22">
        <f>VLOOKUP(G70,Ingreso!$H$2:$I$330,2,0)</f>
        <v>46146</v>
      </c>
    </row>
    <row r="71" spans="1:18" x14ac:dyDescent="0.25">
      <c r="A71" s="12">
        <v>3494863</v>
      </c>
      <c r="B71" s="38" t="s">
        <v>347</v>
      </c>
      <c r="C71" s="38" t="s">
        <v>1401</v>
      </c>
      <c r="D71" s="38" t="s">
        <v>349</v>
      </c>
      <c r="E71" s="46" t="str">
        <f t="shared" si="5"/>
        <v xml:space="preserve">Daniel Estiven Sarchi Ruiz </v>
      </c>
      <c r="F71" s="38"/>
      <c r="G71" s="38" t="s">
        <v>350</v>
      </c>
      <c r="H71" s="39" t="s">
        <v>7</v>
      </c>
      <c r="I71" s="39" t="s">
        <v>7</v>
      </c>
      <c r="J71" s="39" t="s">
        <v>7</v>
      </c>
      <c r="K71" s="39" t="s">
        <v>6</v>
      </c>
      <c r="L71" s="39" t="s">
        <v>7</v>
      </c>
      <c r="M71" s="39" t="s">
        <v>6</v>
      </c>
      <c r="N71" s="39" t="s">
        <v>6</v>
      </c>
      <c r="O71" s="12">
        <f t="shared" si="6"/>
        <v>4</v>
      </c>
      <c r="P71" s="12">
        <f t="shared" si="7"/>
        <v>0</v>
      </c>
      <c r="Q71" s="13" t="str">
        <f t="shared" si="4"/>
        <v>SI</v>
      </c>
      <c r="R71" s="22">
        <f>VLOOKUP(G71,Ingreso!$H$2:$I$330,2,0)</f>
        <v>46147</v>
      </c>
    </row>
    <row r="72" spans="1:18" x14ac:dyDescent="0.25">
      <c r="A72" s="12">
        <v>3494863</v>
      </c>
      <c r="B72" s="38" t="s">
        <v>63</v>
      </c>
      <c r="C72" s="38" t="s">
        <v>1402</v>
      </c>
      <c r="D72" s="38" t="s">
        <v>352</v>
      </c>
      <c r="E72" s="46" t="str">
        <f t="shared" si="5"/>
        <v xml:space="preserve">Nicolas Sierra Figueredo </v>
      </c>
      <c r="F72" s="38"/>
      <c r="G72" s="38" t="s">
        <v>353</v>
      </c>
      <c r="H72" s="39" t="s">
        <v>6</v>
      </c>
      <c r="I72" s="39" t="s">
        <v>6</v>
      </c>
      <c r="J72" s="39" t="s">
        <v>6</v>
      </c>
      <c r="K72" s="39" t="s">
        <v>6</v>
      </c>
      <c r="L72" s="39" t="s">
        <v>6</v>
      </c>
      <c r="M72" s="39" t="s">
        <v>6</v>
      </c>
      <c r="N72" s="39" t="s">
        <v>6</v>
      </c>
      <c r="O72" s="12">
        <f t="shared" si="6"/>
        <v>0</v>
      </c>
      <c r="P72" s="12">
        <f t="shared" si="7"/>
        <v>0</v>
      </c>
      <c r="Q72" s="13" t="str">
        <f t="shared" si="4"/>
        <v>NO</v>
      </c>
      <c r="R72" s="22" t="str">
        <f>VLOOKUP(G72,Ingreso!$H$2:$I$330,2,0)</f>
        <v>Nunca</v>
      </c>
    </row>
    <row r="73" spans="1:18" x14ac:dyDescent="0.25">
      <c r="A73" s="12">
        <v>3494863</v>
      </c>
      <c r="B73" s="38" t="s">
        <v>354</v>
      </c>
      <c r="C73" s="38" t="s">
        <v>1403</v>
      </c>
      <c r="D73" s="38" t="s">
        <v>357</v>
      </c>
      <c r="E73" s="46" t="str">
        <f t="shared" si="5"/>
        <v xml:space="preserve">Jose Ricardo Triana Barrero </v>
      </c>
      <c r="F73" s="38"/>
      <c r="G73" s="38" t="s">
        <v>358</v>
      </c>
      <c r="H73" s="39" t="s">
        <v>7</v>
      </c>
      <c r="I73" s="39" t="s">
        <v>7</v>
      </c>
      <c r="J73" s="39" t="s">
        <v>7</v>
      </c>
      <c r="K73" s="39" t="s">
        <v>7</v>
      </c>
      <c r="L73" s="39" t="s">
        <v>7</v>
      </c>
      <c r="M73" s="39" t="s">
        <v>7</v>
      </c>
      <c r="N73" s="39" t="s">
        <v>7</v>
      </c>
      <c r="O73" s="12">
        <f t="shared" si="6"/>
        <v>7</v>
      </c>
      <c r="P73" s="12">
        <f t="shared" si="7"/>
        <v>0</v>
      </c>
      <c r="Q73" s="13" t="str">
        <f t="shared" si="4"/>
        <v>SI</v>
      </c>
      <c r="R73" s="22">
        <f>VLOOKUP(G73,Ingreso!$H$2:$I$330,2,0)</f>
        <v>46140</v>
      </c>
    </row>
    <row r="74" spans="1:18" x14ac:dyDescent="0.25">
      <c r="A74" s="12">
        <v>3494863</v>
      </c>
      <c r="B74" s="38" t="s">
        <v>359</v>
      </c>
      <c r="C74" s="38" t="s">
        <v>1404</v>
      </c>
      <c r="D74" s="38" t="s">
        <v>361</v>
      </c>
      <c r="E74" s="46" t="str">
        <f t="shared" si="5"/>
        <v xml:space="preserve">Yoiner Uribe Aguirre </v>
      </c>
      <c r="F74" s="38"/>
      <c r="G74" s="38" t="s">
        <v>362</v>
      </c>
      <c r="H74" s="39" t="s">
        <v>6</v>
      </c>
      <c r="I74" s="39" t="s">
        <v>6</v>
      </c>
      <c r="J74" s="39" t="s">
        <v>6</v>
      </c>
      <c r="K74" s="39" t="s">
        <v>6</v>
      </c>
      <c r="L74" s="39" t="s">
        <v>6</v>
      </c>
      <c r="M74" s="39" t="s">
        <v>6</v>
      </c>
      <c r="N74" s="39" t="s">
        <v>6</v>
      </c>
      <c r="O74" s="12">
        <f t="shared" si="6"/>
        <v>0</v>
      </c>
      <c r="P74" s="12">
        <f t="shared" si="7"/>
        <v>0</v>
      </c>
      <c r="Q74" s="13" t="str">
        <f t="shared" si="4"/>
        <v>NO</v>
      </c>
      <c r="R74" s="22">
        <f>VLOOKUP(G74,Ingreso!$H$2:$I$330,2,0)</f>
        <v>46144</v>
      </c>
    </row>
    <row r="75" spans="1:18" x14ac:dyDescent="0.25">
      <c r="A75" s="12">
        <v>3494863</v>
      </c>
      <c r="B75" s="38" t="s">
        <v>363</v>
      </c>
      <c r="C75" s="38" t="s">
        <v>1405</v>
      </c>
      <c r="D75" s="38" t="s">
        <v>365</v>
      </c>
      <c r="E75" s="46" t="str">
        <f t="shared" si="5"/>
        <v xml:space="preserve">Jaidy Jose Vallecia Romero </v>
      </c>
      <c r="F75" s="38"/>
      <c r="G75" s="38" t="s">
        <v>366</v>
      </c>
      <c r="H75" s="39" t="s">
        <v>7</v>
      </c>
      <c r="I75" s="39" t="s">
        <v>7</v>
      </c>
      <c r="J75" s="39" t="s">
        <v>7</v>
      </c>
      <c r="K75" s="39" t="s">
        <v>7</v>
      </c>
      <c r="L75" s="39" t="s">
        <v>7</v>
      </c>
      <c r="M75" s="39" t="s">
        <v>7</v>
      </c>
      <c r="N75" s="39" t="s">
        <v>7</v>
      </c>
      <c r="O75" s="12">
        <f t="shared" si="6"/>
        <v>7</v>
      </c>
      <c r="P75" s="12">
        <f t="shared" si="7"/>
        <v>0</v>
      </c>
      <c r="Q75" s="13" t="str">
        <f t="shared" si="4"/>
        <v>SI</v>
      </c>
      <c r="R75" s="22">
        <f>VLOOKUP(G75,Ingreso!$H$2:$I$330,2,0)</f>
        <v>46150</v>
      </c>
    </row>
    <row r="76" spans="1:18" x14ac:dyDescent="0.25">
      <c r="A76" s="12">
        <v>3494863</v>
      </c>
      <c r="B76" s="38" t="s">
        <v>367</v>
      </c>
      <c r="C76" s="38" t="s">
        <v>1406</v>
      </c>
      <c r="D76" s="38" t="s">
        <v>369</v>
      </c>
      <c r="E76" s="46" t="str">
        <f t="shared" si="5"/>
        <v xml:space="preserve">Erich Sevastian Varela Ruiz </v>
      </c>
      <c r="F76" s="38"/>
      <c r="G76" s="38" t="s">
        <v>370</v>
      </c>
      <c r="H76" s="39" t="s">
        <v>6</v>
      </c>
      <c r="I76" s="39" t="s">
        <v>6</v>
      </c>
      <c r="J76" s="39" t="s">
        <v>6</v>
      </c>
      <c r="K76" s="39" t="s">
        <v>6</v>
      </c>
      <c r="L76" s="39" t="s">
        <v>6</v>
      </c>
      <c r="M76" s="39" t="s">
        <v>6</v>
      </c>
      <c r="N76" s="39" t="s">
        <v>6</v>
      </c>
      <c r="O76" s="12">
        <f t="shared" si="6"/>
        <v>0</v>
      </c>
      <c r="P76" s="12">
        <f t="shared" si="7"/>
        <v>0</v>
      </c>
      <c r="Q76" s="13" t="str">
        <f t="shared" si="4"/>
        <v>NO</v>
      </c>
      <c r="R76" s="22" t="str">
        <f>VLOOKUP(G76,Ingreso!$H$2:$I$330,2,0)</f>
        <v>Nunca</v>
      </c>
    </row>
    <row r="77" spans="1:18" x14ac:dyDescent="0.25">
      <c r="A77" s="12">
        <v>3494863</v>
      </c>
      <c r="B77" s="38" t="s">
        <v>371</v>
      </c>
      <c r="C77" s="38" t="s">
        <v>1407</v>
      </c>
      <c r="D77" s="38" t="s">
        <v>373</v>
      </c>
      <c r="E77" s="46" t="str">
        <f t="shared" si="5"/>
        <v xml:space="preserve">Oscar Eduardo Varon Albarracin </v>
      </c>
      <c r="F77" s="38"/>
      <c r="G77" s="38" t="s">
        <v>374</v>
      </c>
      <c r="H77" s="39" t="s">
        <v>7</v>
      </c>
      <c r="I77" s="39" t="s">
        <v>7</v>
      </c>
      <c r="J77" s="39" t="s">
        <v>7</v>
      </c>
      <c r="K77" s="39" t="s">
        <v>7</v>
      </c>
      <c r="L77" s="39" t="s">
        <v>7</v>
      </c>
      <c r="M77" s="39" t="s">
        <v>7</v>
      </c>
      <c r="N77" s="39" t="s">
        <v>7</v>
      </c>
      <c r="O77" s="12">
        <f t="shared" si="6"/>
        <v>7</v>
      </c>
      <c r="P77" s="12">
        <f t="shared" si="7"/>
        <v>0</v>
      </c>
      <c r="Q77" s="13" t="str">
        <f t="shared" si="4"/>
        <v>SI</v>
      </c>
      <c r="R77" s="22">
        <f>VLOOKUP(G77,Ingreso!$H$2:$I$330,2,0)</f>
        <v>46143</v>
      </c>
    </row>
    <row r="78" spans="1:18" x14ac:dyDescent="0.25">
      <c r="A78" s="12">
        <v>3494863</v>
      </c>
      <c r="B78" s="38" t="s">
        <v>375</v>
      </c>
      <c r="C78" s="38" t="s">
        <v>1408</v>
      </c>
      <c r="D78" s="38" t="s">
        <v>377</v>
      </c>
      <c r="E78" s="46" t="str">
        <f t="shared" si="5"/>
        <v xml:space="preserve">Nahum Hernando Vila Castro </v>
      </c>
      <c r="F78" s="38"/>
      <c r="G78" s="38" t="s">
        <v>378</v>
      </c>
      <c r="H78" s="39" t="s">
        <v>7</v>
      </c>
      <c r="I78" s="39" t="s">
        <v>7</v>
      </c>
      <c r="J78" s="39" t="s">
        <v>7</v>
      </c>
      <c r="K78" s="39" t="s">
        <v>7</v>
      </c>
      <c r="L78" s="39" t="s">
        <v>7</v>
      </c>
      <c r="M78" s="39" t="s">
        <v>7</v>
      </c>
      <c r="N78" s="39" t="s">
        <v>7</v>
      </c>
      <c r="O78" s="12">
        <f t="shared" si="6"/>
        <v>7</v>
      </c>
      <c r="P78" s="12">
        <f t="shared" si="7"/>
        <v>0</v>
      </c>
      <c r="Q78" s="13" t="str">
        <f t="shared" si="4"/>
        <v>SI</v>
      </c>
      <c r="R78" s="22">
        <f>VLOOKUP(G78,Ingreso!$H$2:$I$330,2,0)</f>
        <v>46148</v>
      </c>
    </row>
    <row r="79" spans="1:18" x14ac:dyDescent="0.25">
      <c r="A79" s="12">
        <v>3494863</v>
      </c>
      <c r="B79" s="38" t="s">
        <v>379</v>
      </c>
      <c r="C79" s="38" t="s">
        <v>1409</v>
      </c>
      <c r="D79" s="38" t="s">
        <v>381</v>
      </c>
      <c r="E79" s="46" t="str">
        <f t="shared" si="5"/>
        <v xml:space="preserve">Mayid Fernanda Villa Moreno </v>
      </c>
      <c r="F79" s="38"/>
      <c r="G79" s="38" t="s">
        <v>382</v>
      </c>
      <c r="H79" s="39" t="s">
        <v>6</v>
      </c>
      <c r="I79" s="39" t="s">
        <v>6</v>
      </c>
      <c r="J79" s="39" t="s">
        <v>6</v>
      </c>
      <c r="K79" s="39" t="s">
        <v>6</v>
      </c>
      <c r="L79" s="39" t="s">
        <v>6</v>
      </c>
      <c r="M79" s="39" t="s">
        <v>6</v>
      </c>
      <c r="N79" s="39" t="s">
        <v>6</v>
      </c>
      <c r="O79" s="12">
        <f t="shared" si="6"/>
        <v>0</v>
      </c>
      <c r="P79" s="12">
        <f t="shared" si="7"/>
        <v>0</v>
      </c>
      <c r="Q79" s="13" t="str">
        <f t="shared" si="4"/>
        <v>NO</v>
      </c>
      <c r="R79" s="22" t="str">
        <f>VLOOKUP(G79,Ingreso!$H$2:$I$330,2,0)</f>
        <v>Nunca</v>
      </c>
    </row>
    <row r="80" spans="1:18" x14ac:dyDescent="0.25">
      <c r="A80" s="12">
        <v>3494863</v>
      </c>
      <c r="B80" s="38" t="s">
        <v>383</v>
      </c>
      <c r="C80" s="38" t="s">
        <v>1410</v>
      </c>
      <c r="D80" s="38" t="s">
        <v>385</v>
      </c>
      <c r="E80" s="46" t="str">
        <f t="shared" si="5"/>
        <v xml:space="preserve">Michell Natalia Zamora Sepulveda </v>
      </c>
      <c r="F80" s="38"/>
      <c r="G80" s="38" t="s">
        <v>386</v>
      </c>
      <c r="H80" s="39" t="s">
        <v>7</v>
      </c>
      <c r="I80" s="39" t="s">
        <v>7</v>
      </c>
      <c r="J80" s="39" t="s">
        <v>7</v>
      </c>
      <c r="K80" s="39" t="s">
        <v>6</v>
      </c>
      <c r="L80" s="39" t="s">
        <v>6</v>
      </c>
      <c r="M80" s="39" t="s">
        <v>6</v>
      </c>
      <c r="N80" s="39" t="s">
        <v>6</v>
      </c>
      <c r="O80" s="12">
        <f t="shared" si="6"/>
        <v>3</v>
      </c>
      <c r="P80" s="12">
        <f t="shared" si="7"/>
        <v>0</v>
      </c>
      <c r="Q80" s="13" t="str">
        <f t="shared" si="4"/>
        <v>SI</v>
      </c>
      <c r="R80" s="22">
        <f>VLOOKUP(G80,Ingreso!$H$2:$I$330,2,0)</f>
        <v>46149</v>
      </c>
    </row>
    <row r="81" spans="1:18" x14ac:dyDescent="0.25">
      <c r="A81" s="12">
        <v>3494867</v>
      </c>
      <c r="B81" s="40" t="s">
        <v>387</v>
      </c>
      <c r="C81" s="40" t="s">
        <v>1411</v>
      </c>
      <c r="D81" s="40" t="s">
        <v>389</v>
      </c>
      <c r="E81" s="46" t="str">
        <f t="shared" si="5"/>
        <v xml:space="preserve">Emanuel Abadia Moreno </v>
      </c>
      <c r="F81" s="40"/>
      <c r="G81" s="40" t="s">
        <v>390</v>
      </c>
      <c r="H81" s="39" t="s">
        <v>6</v>
      </c>
      <c r="I81" s="39" t="s">
        <v>6</v>
      </c>
      <c r="J81" s="39" t="s">
        <v>6</v>
      </c>
      <c r="K81" s="39" t="s">
        <v>6</v>
      </c>
      <c r="L81" s="39" t="s">
        <v>6</v>
      </c>
      <c r="M81" s="39" t="s">
        <v>6</v>
      </c>
      <c r="N81" s="39" t="s">
        <v>6</v>
      </c>
      <c r="O81" s="12">
        <f t="shared" si="6"/>
        <v>0</v>
      </c>
      <c r="P81" s="12">
        <f t="shared" si="7"/>
        <v>0</v>
      </c>
      <c r="Q81" s="13" t="str">
        <f t="shared" ref="Q81:Q144" si="8">IF((O81+P81)&gt;0,"SI","NO")</f>
        <v>NO</v>
      </c>
      <c r="R81" s="22">
        <f>VLOOKUP(G81,Ingreso!$H$2:$I$330,2,0)</f>
        <v>46148</v>
      </c>
    </row>
    <row r="82" spans="1:18" x14ac:dyDescent="0.25">
      <c r="A82" s="12">
        <v>3494867</v>
      </c>
      <c r="B82" s="40" t="s">
        <v>391</v>
      </c>
      <c r="C82" s="40" t="s">
        <v>1412</v>
      </c>
      <c r="D82" s="40" t="s">
        <v>393</v>
      </c>
      <c r="E82" s="46" t="str">
        <f t="shared" si="5"/>
        <v xml:space="preserve">Leidy Paola Aguilar Duarte </v>
      </c>
      <c r="F82" s="40"/>
      <c r="G82" s="40" t="s">
        <v>394</v>
      </c>
      <c r="H82" s="39" t="s">
        <v>6</v>
      </c>
      <c r="I82" s="39" t="s">
        <v>6</v>
      </c>
      <c r="J82" s="39" t="s">
        <v>6</v>
      </c>
      <c r="K82" s="39" t="s">
        <v>6</v>
      </c>
      <c r="L82" s="39" t="s">
        <v>6</v>
      </c>
      <c r="M82" s="39" t="s">
        <v>6</v>
      </c>
      <c r="N82" s="39" t="s">
        <v>6</v>
      </c>
      <c r="O82" s="12">
        <f t="shared" si="6"/>
        <v>0</v>
      </c>
      <c r="P82" s="12">
        <f t="shared" si="7"/>
        <v>0</v>
      </c>
      <c r="Q82" s="13" t="str">
        <f t="shared" si="8"/>
        <v>NO</v>
      </c>
      <c r="R82" s="22" t="str">
        <f>VLOOKUP(G82,Ingreso!$H$2:$I$330,2,0)</f>
        <v>Nunca</v>
      </c>
    </row>
    <row r="83" spans="1:18" x14ac:dyDescent="0.25">
      <c r="A83" s="12">
        <v>3494867</v>
      </c>
      <c r="B83" s="40" t="s">
        <v>395</v>
      </c>
      <c r="C83" s="40" t="s">
        <v>1413</v>
      </c>
      <c r="D83" s="40" t="s">
        <v>397</v>
      </c>
      <c r="E83" s="46" t="str">
        <f t="shared" si="5"/>
        <v xml:space="preserve">Sindi Yiseth Alba Diaz </v>
      </c>
      <c r="F83" s="40"/>
      <c r="G83" s="40" t="s">
        <v>398</v>
      </c>
      <c r="H83" s="39" t="s">
        <v>6</v>
      </c>
      <c r="I83" s="39" t="s">
        <v>6</v>
      </c>
      <c r="J83" s="39" t="s">
        <v>6</v>
      </c>
      <c r="K83" s="39" t="s">
        <v>6</v>
      </c>
      <c r="L83" s="39" t="s">
        <v>6</v>
      </c>
      <c r="M83" s="39" t="s">
        <v>6</v>
      </c>
      <c r="N83" s="39" t="s">
        <v>6</v>
      </c>
      <c r="O83" s="12">
        <f t="shared" si="6"/>
        <v>0</v>
      </c>
      <c r="P83" s="12">
        <f t="shared" si="7"/>
        <v>0</v>
      </c>
      <c r="Q83" s="13" t="str">
        <f t="shared" si="8"/>
        <v>NO</v>
      </c>
      <c r="R83" s="22" t="str">
        <f>VLOOKUP(G83,Ingreso!$H$2:$I$330,2,0)</f>
        <v>Nunca</v>
      </c>
    </row>
    <row r="84" spans="1:18" x14ac:dyDescent="0.25">
      <c r="A84" s="12">
        <v>3494867</v>
      </c>
      <c r="B84" s="40" t="s">
        <v>399</v>
      </c>
      <c r="C84" s="40" t="s">
        <v>1414</v>
      </c>
      <c r="D84" s="40" t="s">
        <v>401</v>
      </c>
      <c r="E84" s="46" t="str">
        <f t="shared" si="5"/>
        <v xml:space="preserve">Nicoll Valeria Albornoz Bedoya </v>
      </c>
      <c r="F84" s="40"/>
      <c r="G84" s="40" t="s">
        <v>402</v>
      </c>
      <c r="H84" s="39" t="s">
        <v>6</v>
      </c>
      <c r="I84" s="39" t="s">
        <v>6</v>
      </c>
      <c r="J84" s="39" t="s">
        <v>6</v>
      </c>
      <c r="K84" s="39" t="s">
        <v>6</v>
      </c>
      <c r="L84" s="39" t="s">
        <v>6</v>
      </c>
      <c r="M84" s="39" t="s">
        <v>6</v>
      </c>
      <c r="N84" s="39" t="s">
        <v>6</v>
      </c>
      <c r="O84" s="12">
        <f t="shared" si="6"/>
        <v>0</v>
      </c>
      <c r="P84" s="12">
        <f t="shared" si="7"/>
        <v>0</v>
      </c>
      <c r="Q84" s="13" t="str">
        <f t="shared" si="8"/>
        <v>NO</v>
      </c>
      <c r="R84" s="22" t="str">
        <f>VLOOKUP(G84,Ingreso!$H$2:$I$330,2,0)</f>
        <v>Nunca</v>
      </c>
    </row>
    <row r="85" spans="1:18" x14ac:dyDescent="0.25">
      <c r="A85" s="12">
        <v>3494867</v>
      </c>
      <c r="B85" s="40" t="s">
        <v>403</v>
      </c>
      <c r="C85" s="40" t="s">
        <v>1415</v>
      </c>
      <c r="D85" s="40" t="s">
        <v>405</v>
      </c>
      <c r="E85" s="46" t="str">
        <f t="shared" si="5"/>
        <v xml:space="preserve">Angelica Liliana Aldana Ochoa </v>
      </c>
      <c r="F85" s="40"/>
      <c r="G85" s="40" t="s">
        <v>406</v>
      </c>
      <c r="H85" s="39" t="s">
        <v>7</v>
      </c>
      <c r="I85" s="39" t="s">
        <v>7</v>
      </c>
      <c r="J85" s="39" t="s">
        <v>7</v>
      </c>
      <c r="K85" s="39" t="s">
        <v>6</v>
      </c>
      <c r="L85" s="39" t="s">
        <v>7</v>
      </c>
      <c r="M85" s="39" t="s">
        <v>7</v>
      </c>
      <c r="N85" s="39" t="s">
        <v>6</v>
      </c>
      <c r="O85" s="12">
        <f t="shared" si="6"/>
        <v>5</v>
      </c>
      <c r="P85" s="12">
        <f t="shared" si="7"/>
        <v>0</v>
      </c>
      <c r="Q85" s="13" t="str">
        <f t="shared" si="8"/>
        <v>SI</v>
      </c>
      <c r="R85" s="22">
        <f>VLOOKUP(G85,Ingreso!$H$2:$I$330,2,0)</f>
        <v>46150</v>
      </c>
    </row>
    <row r="86" spans="1:18" x14ac:dyDescent="0.25">
      <c r="A86" s="12">
        <v>3494867</v>
      </c>
      <c r="B86" s="40" t="s">
        <v>407</v>
      </c>
      <c r="C86" s="40" t="s">
        <v>1416</v>
      </c>
      <c r="D86" s="40" t="s">
        <v>410</v>
      </c>
      <c r="E86" s="46" t="str">
        <f t="shared" si="5"/>
        <v xml:space="preserve">Angelica Isabel Aponte Tique </v>
      </c>
      <c r="F86" s="40"/>
      <c r="G86" s="40" t="s">
        <v>411</v>
      </c>
      <c r="H86" s="39" t="s">
        <v>7</v>
      </c>
      <c r="I86" s="39" t="s">
        <v>6</v>
      </c>
      <c r="J86" s="39" t="s">
        <v>6</v>
      </c>
      <c r="K86" s="39" t="s">
        <v>6</v>
      </c>
      <c r="L86" s="39" t="s">
        <v>6</v>
      </c>
      <c r="M86" s="39" t="s">
        <v>6</v>
      </c>
      <c r="N86" s="39" t="s">
        <v>6</v>
      </c>
      <c r="O86" s="12">
        <f t="shared" si="6"/>
        <v>1</v>
      </c>
      <c r="P86" s="12">
        <f t="shared" si="7"/>
        <v>0</v>
      </c>
      <c r="Q86" s="13" t="str">
        <f t="shared" si="8"/>
        <v>SI</v>
      </c>
      <c r="R86" s="22">
        <f>VLOOKUP(G86,Ingreso!$H$2:$I$330,2,0)</f>
        <v>46141</v>
      </c>
    </row>
    <row r="87" spans="1:18" x14ac:dyDescent="0.25">
      <c r="A87" s="12">
        <v>3494867</v>
      </c>
      <c r="B87" s="40" t="s">
        <v>412</v>
      </c>
      <c r="C87" s="40" t="s">
        <v>1417</v>
      </c>
      <c r="D87" s="40" t="s">
        <v>414</v>
      </c>
      <c r="E87" s="46" t="str">
        <f t="shared" si="5"/>
        <v xml:space="preserve">Diego Fernando Ararat Caicedo </v>
      </c>
      <c r="F87" s="40"/>
      <c r="G87" s="40" t="s">
        <v>415</v>
      </c>
      <c r="H87" s="39" t="s">
        <v>6</v>
      </c>
      <c r="I87" s="39" t="s">
        <v>6</v>
      </c>
      <c r="J87" s="39" t="s">
        <v>6</v>
      </c>
      <c r="K87" s="39" t="s">
        <v>6</v>
      </c>
      <c r="L87" s="39" t="s">
        <v>6</v>
      </c>
      <c r="M87" s="39" t="s">
        <v>6</v>
      </c>
      <c r="N87" s="39" t="s">
        <v>6</v>
      </c>
      <c r="O87" s="12">
        <f t="shared" si="6"/>
        <v>0</v>
      </c>
      <c r="P87" s="12">
        <f t="shared" si="7"/>
        <v>0</v>
      </c>
      <c r="Q87" s="13" t="str">
        <f t="shared" si="8"/>
        <v>NO</v>
      </c>
      <c r="R87" s="22">
        <f>VLOOKUP(G87,Ingreso!$H$2:$I$330,2,0)</f>
        <v>46145</v>
      </c>
    </row>
    <row r="88" spans="1:18" x14ac:dyDescent="0.25">
      <c r="A88" s="12">
        <v>3494867</v>
      </c>
      <c r="B88" s="40" t="s">
        <v>58</v>
      </c>
      <c r="C88" s="40" t="s">
        <v>1418</v>
      </c>
      <c r="D88" s="40" t="s">
        <v>417</v>
      </c>
      <c r="E88" s="46" t="str">
        <f t="shared" si="5"/>
        <v xml:space="preserve">Luis Miguel Banguera Zatizabal </v>
      </c>
      <c r="F88" s="40"/>
      <c r="G88" s="40" t="s">
        <v>418</v>
      </c>
      <c r="H88" s="39" t="s">
        <v>6</v>
      </c>
      <c r="I88" s="39" t="s">
        <v>6</v>
      </c>
      <c r="J88" s="39" t="s">
        <v>6</v>
      </c>
      <c r="K88" s="39" t="s">
        <v>6</v>
      </c>
      <c r="L88" s="39" t="s">
        <v>6</v>
      </c>
      <c r="M88" s="39" t="s">
        <v>6</v>
      </c>
      <c r="N88" s="39" t="s">
        <v>6</v>
      </c>
      <c r="O88" s="12">
        <f t="shared" si="6"/>
        <v>0</v>
      </c>
      <c r="P88" s="12">
        <f t="shared" si="7"/>
        <v>0</v>
      </c>
      <c r="Q88" s="13" t="str">
        <f t="shared" si="8"/>
        <v>NO</v>
      </c>
      <c r="R88" s="22" t="str">
        <f>VLOOKUP(G88,Ingreso!$H$2:$I$330,2,0)</f>
        <v>Nunca</v>
      </c>
    </row>
    <row r="89" spans="1:18" x14ac:dyDescent="0.25">
      <c r="A89" s="12">
        <v>3494867</v>
      </c>
      <c r="B89" s="40" t="s">
        <v>419</v>
      </c>
      <c r="C89" s="40" t="s">
        <v>1419</v>
      </c>
      <c r="D89" s="40" t="s">
        <v>421</v>
      </c>
      <c r="E89" s="46" t="str">
        <f t="shared" si="5"/>
        <v xml:space="preserve">Jonnathan Alexander Beltran Aponte </v>
      </c>
      <c r="F89" s="40"/>
      <c r="G89" s="40" t="s">
        <v>422</v>
      </c>
      <c r="H89" s="39" t="s">
        <v>6</v>
      </c>
      <c r="I89" s="39" t="s">
        <v>6</v>
      </c>
      <c r="J89" s="39" t="s">
        <v>6</v>
      </c>
      <c r="K89" s="39" t="s">
        <v>6</v>
      </c>
      <c r="L89" s="39" t="s">
        <v>6</v>
      </c>
      <c r="M89" s="39" t="s">
        <v>6</v>
      </c>
      <c r="N89" s="39" t="s">
        <v>6</v>
      </c>
      <c r="O89" s="12">
        <f t="shared" si="6"/>
        <v>0</v>
      </c>
      <c r="P89" s="12">
        <f t="shared" si="7"/>
        <v>0</v>
      </c>
      <c r="Q89" s="13" t="str">
        <f t="shared" si="8"/>
        <v>NO</v>
      </c>
      <c r="R89" s="22">
        <f>VLOOKUP(G89,Ingreso!$H$2:$I$330,2,0)</f>
        <v>46144</v>
      </c>
    </row>
    <row r="90" spans="1:18" x14ac:dyDescent="0.25">
      <c r="A90" s="12">
        <v>3494867</v>
      </c>
      <c r="B90" s="40" t="s">
        <v>423</v>
      </c>
      <c r="C90" s="40" t="s">
        <v>1420</v>
      </c>
      <c r="D90" s="40" t="s">
        <v>425</v>
      </c>
      <c r="E90" s="46" t="str">
        <f t="shared" si="5"/>
        <v xml:space="preserve">Mariano Bermeo Bermeo </v>
      </c>
      <c r="F90" s="40"/>
      <c r="G90" s="40" t="s">
        <v>426</v>
      </c>
      <c r="H90" s="39" t="s">
        <v>7</v>
      </c>
      <c r="I90" s="39" t="s">
        <v>6</v>
      </c>
      <c r="J90" s="39" t="s">
        <v>6</v>
      </c>
      <c r="K90" s="39" t="s">
        <v>6</v>
      </c>
      <c r="L90" s="39" t="s">
        <v>6</v>
      </c>
      <c r="M90" s="39" t="s">
        <v>6</v>
      </c>
      <c r="N90" s="39" t="s">
        <v>6</v>
      </c>
      <c r="O90" s="12">
        <f t="shared" si="6"/>
        <v>1</v>
      </c>
      <c r="P90" s="12">
        <f t="shared" si="7"/>
        <v>0</v>
      </c>
      <c r="Q90" s="13" t="str">
        <f t="shared" si="8"/>
        <v>SI</v>
      </c>
      <c r="R90" s="22">
        <f>VLOOKUP(G90,Ingreso!$H$2:$I$330,2,0)</f>
        <v>46152</v>
      </c>
    </row>
    <row r="91" spans="1:18" x14ac:dyDescent="0.25">
      <c r="A91" s="12">
        <v>3494867</v>
      </c>
      <c r="B91" s="40" t="s">
        <v>427</v>
      </c>
      <c r="C91" s="40" t="s">
        <v>1421</v>
      </c>
      <c r="D91" s="40" t="s">
        <v>429</v>
      </c>
      <c r="E91" s="46" t="str">
        <f t="shared" si="5"/>
        <v xml:space="preserve">Eysha Monserratt Caceres Acero </v>
      </c>
      <c r="F91" s="40"/>
      <c r="G91" s="40" t="s">
        <v>430</v>
      </c>
      <c r="H91" s="39" t="s">
        <v>6</v>
      </c>
      <c r="I91" s="39" t="s">
        <v>6</v>
      </c>
      <c r="J91" s="39" t="s">
        <v>6</v>
      </c>
      <c r="K91" s="39" t="s">
        <v>6</v>
      </c>
      <c r="L91" s="39" t="s">
        <v>6</v>
      </c>
      <c r="M91" s="39" t="s">
        <v>6</v>
      </c>
      <c r="N91" s="39" t="s">
        <v>6</v>
      </c>
      <c r="O91" s="12">
        <f t="shared" si="6"/>
        <v>0</v>
      </c>
      <c r="P91" s="12">
        <f t="shared" si="7"/>
        <v>0</v>
      </c>
      <c r="Q91" s="13" t="str">
        <f t="shared" si="8"/>
        <v>NO</v>
      </c>
      <c r="R91" s="22" t="str">
        <f>VLOOKUP(G91,Ingreso!$H$2:$I$330,2,0)</f>
        <v>Nunca</v>
      </c>
    </row>
    <row r="92" spans="1:18" x14ac:dyDescent="0.25">
      <c r="A92" s="12">
        <v>3494867</v>
      </c>
      <c r="B92" s="40" t="s">
        <v>47</v>
      </c>
      <c r="C92" s="40" t="s">
        <v>1422</v>
      </c>
      <c r="D92" s="40" t="s">
        <v>433</v>
      </c>
      <c r="E92" s="46" t="str">
        <f t="shared" si="5"/>
        <v xml:space="preserve">Santiago Cardona Londoño </v>
      </c>
      <c r="F92" s="40"/>
      <c r="G92" s="40" t="s">
        <v>434</v>
      </c>
      <c r="H92" s="39" t="s">
        <v>6</v>
      </c>
      <c r="I92" s="39" t="s">
        <v>6</v>
      </c>
      <c r="J92" s="39" t="s">
        <v>6</v>
      </c>
      <c r="K92" s="39" t="s">
        <v>6</v>
      </c>
      <c r="L92" s="39" t="s">
        <v>6</v>
      </c>
      <c r="M92" s="39" t="s">
        <v>6</v>
      </c>
      <c r="N92" s="39" t="s">
        <v>6</v>
      </c>
      <c r="O92" s="12">
        <f t="shared" si="6"/>
        <v>0</v>
      </c>
      <c r="P92" s="12">
        <f t="shared" si="7"/>
        <v>0</v>
      </c>
      <c r="Q92" s="13" t="str">
        <f t="shared" si="8"/>
        <v>NO</v>
      </c>
      <c r="R92" s="22">
        <f>VLOOKUP(G92,Ingreso!$H$2:$I$330,2,0)</f>
        <v>46138</v>
      </c>
    </row>
    <row r="93" spans="1:18" x14ac:dyDescent="0.25">
      <c r="A93" s="12">
        <v>3494867</v>
      </c>
      <c r="B93" s="40" t="s">
        <v>435</v>
      </c>
      <c r="C93" s="40" t="s">
        <v>1423</v>
      </c>
      <c r="D93" s="40" t="s">
        <v>437</v>
      </c>
      <c r="E93" s="46" t="str">
        <f t="shared" si="5"/>
        <v xml:space="preserve">Claudia Johanna Caro Monroy </v>
      </c>
      <c r="F93" s="40"/>
      <c r="G93" s="40" t="s">
        <v>438</v>
      </c>
      <c r="H93" s="39" t="s">
        <v>6</v>
      </c>
      <c r="I93" s="39" t="s">
        <v>6</v>
      </c>
      <c r="J93" s="39" t="s">
        <v>6</v>
      </c>
      <c r="K93" s="39" t="s">
        <v>6</v>
      </c>
      <c r="L93" s="39" t="s">
        <v>6</v>
      </c>
      <c r="M93" s="39" t="s">
        <v>6</v>
      </c>
      <c r="N93" s="39" t="s">
        <v>6</v>
      </c>
      <c r="O93" s="12">
        <f t="shared" si="6"/>
        <v>0</v>
      </c>
      <c r="P93" s="12">
        <f t="shared" si="7"/>
        <v>0</v>
      </c>
      <c r="Q93" s="13" t="str">
        <f t="shared" si="8"/>
        <v>NO</v>
      </c>
      <c r="R93" s="22" t="str">
        <f>VLOOKUP(G93,Ingreso!$H$2:$I$330,2,0)</f>
        <v>Nunca</v>
      </c>
    </row>
    <row r="94" spans="1:18" x14ac:dyDescent="0.25">
      <c r="A94" s="12">
        <v>3494867</v>
      </c>
      <c r="B94" s="40" t="s">
        <v>371</v>
      </c>
      <c r="C94" s="40" t="s">
        <v>1424</v>
      </c>
      <c r="D94" s="40" t="s">
        <v>440</v>
      </c>
      <c r="E94" s="46" t="str">
        <f t="shared" si="5"/>
        <v xml:space="preserve">Oscar Eduardo Castaño Sanabria </v>
      </c>
      <c r="F94" s="40"/>
      <c r="G94" s="40" t="s">
        <v>441</v>
      </c>
      <c r="H94" s="39" t="s">
        <v>6</v>
      </c>
      <c r="I94" s="39" t="s">
        <v>6</v>
      </c>
      <c r="J94" s="39" t="s">
        <v>6</v>
      </c>
      <c r="K94" s="39" t="s">
        <v>6</v>
      </c>
      <c r="L94" s="39" t="s">
        <v>6</v>
      </c>
      <c r="M94" s="39" t="s">
        <v>6</v>
      </c>
      <c r="N94" s="39" t="s">
        <v>6</v>
      </c>
      <c r="O94" s="12">
        <f t="shared" si="6"/>
        <v>0</v>
      </c>
      <c r="P94" s="12">
        <f t="shared" si="7"/>
        <v>0</v>
      </c>
      <c r="Q94" s="13" t="str">
        <f t="shared" si="8"/>
        <v>NO</v>
      </c>
      <c r="R94" s="22">
        <f>VLOOKUP(G94,Ingreso!$H$2:$I$330,2,0)</f>
        <v>46148</v>
      </c>
    </row>
    <row r="95" spans="1:18" x14ac:dyDescent="0.25">
      <c r="A95" s="12">
        <v>3494867</v>
      </c>
      <c r="B95" s="40" t="s">
        <v>442</v>
      </c>
      <c r="C95" s="40" t="s">
        <v>1425</v>
      </c>
      <c r="D95" s="40" t="s">
        <v>444</v>
      </c>
      <c r="E95" s="46" t="str">
        <f t="shared" si="5"/>
        <v xml:space="preserve">Carlos Miguel Castillo Guerrero </v>
      </c>
      <c r="F95" s="40"/>
      <c r="G95" s="40" t="s">
        <v>445</v>
      </c>
      <c r="H95" s="39" t="s">
        <v>7</v>
      </c>
      <c r="I95" s="39" t="s">
        <v>6</v>
      </c>
      <c r="J95" s="39" t="s">
        <v>7</v>
      </c>
      <c r="K95" s="39" t="s">
        <v>6</v>
      </c>
      <c r="L95" s="39" t="s">
        <v>6</v>
      </c>
      <c r="M95" s="39" t="s">
        <v>6</v>
      </c>
      <c r="N95" s="39" t="s">
        <v>6</v>
      </c>
      <c r="O95" s="12">
        <f t="shared" si="6"/>
        <v>2</v>
      </c>
      <c r="P95" s="12">
        <f t="shared" si="7"/>
        <v>0</v>
      </c>
      <c r="Q95" s="13" t="str">
        <f t="shared" si="8"/>
        <v>SI</v>
      </c>
      <c r="R95" s="22">
        <f>VLOOKUP(G95,Ingreso!$H$2:$I$330,2,0)</f>
        <v>46143</v>
      </c>
    </row>
    <row r="96" spans="1:18" x14ac:dyDescent="0.25">
      <c r="A96" s="12">
        <v>3494867</v>
      </c>
      <c r="B96" s="40" t="s">
        <v>41</v>
      </c>
      <c r="C96" s="40" t="s">
        <v>1426</v>
      </c>
      <c r="D96" s="40" t="s">
        <v>447</v>
      </c>
      <c r="E96" s="46" t="str">
        <f t="shared" si="5"/>
        <v xml:space="preserve">Sofia Castro Paez </v>
      </c>
      <c r="F96" s="40"/>
      <c r="G96" s="40" t="s">
        <v>448</v>
      </c>
      <c r="H96" s="39" t="s">
        <v>6</v>
      </c>
      <c r="I96" s="39" t="s">
        <v>6</v>
      </c>
      <c r="J96" s="39" t="s">
        <v>6</v>
      </c>
      <c r="K96" s="39" t="s">
        <v>6</v>
      </c>
      <c r="L96" s="39" t="s">
        <v>6</v>
      </c>
      <c r="M96" s="39" t="s">
        <v>6</v>
      </c>
      <c r="N96" s="39" t="s">
        <v>6</v>
      </c>
      <c r="O96" s="12">
        <f t="shared" si="6"/>
        <v>0</v>
      </c>
      <c r="P96" s="12">
        <f t="shared" si="7"/>
        <v>0</v>
      </c>
      <c r="Q96" s="13" t="str">
        <f t="shared" si="8"/>
        <v>NO</v>
      </c>
      <c r="R96" s="22" t="str">
        <f>VLOOKUP(G96,Ingreso!$H$2:$I$330,2,0)</f>
        <v>Nunca</v>
      </c>
    </row>
    <row r="97" spans="1:18" x14ac:dyDescent="0.25">
      <c r="A97" s="12">
        <v>3494867</v>
      </c>
      <c r="B97" s="40" t="s">
        <v>449</v>
      </c>
      <c r="C97" s="40" t="s">
        <v>1427</v>
      </c>
      <c r="D97" s="40" t="s">
        <v>451</v>
      </c>
      <c r="E97" s="46" t="str">
        <f t="shared" si="5"/>
        <v xml:space="preserve">Angie Rosana Castro Vivanco </v>
      </c>
      <c r="F97" s="40"/>
      <c r="G97" s="40" t="s">
        <v>452</v>
      </c>
      <c r="H97" s="39" t="s">
        <v>6</v>
      </c>
      <c r="I97" s="39" t="s">
        <v>6</v>
      </c>
      <c r="J97" s="39" t="s">
        <v>6</v>
      </c>
      <c r="K97" s="39" t="s">
        <v>6</v>
      </c>
      <c r="L97" s="39" t="s">
        <v>6</v>
      </c>
      <c r="M97" s="39" t="s">
        <v>6</v>
      </c>
      <c r="N97" s="39" t="s">
        <v>6</v>
      </c>
      <c r="O97" s="12">
        <f t="shared" si="6"/>
        <v>0</v>
      </c>
      <c r="P97" s="12">
        <f t="shared" si="7"/>
        <v>0</v>
      </c>
      <c r="Q97" s="13" t="str">
        <f t="shared" si="8"/>
        <v>NO</v>
      </c>
      <c r="R97" s="22" t="str">
        <f>VLOOKUP(G97,Ingreso!$H$2:$I$330,2,0)</f>
        <v>Nunca</v>
      </c>
    </row>
    <row r="98" spans="1:18" x14ac:dyDescent="0.25">
      <c r="A98" s="12">
        <v>3494867</v>
      </c>
      <c r="B98" s="40" t="s">
        <v>453</v>
      </c>
      <c r="C98" s="40" t="s">
        <v>1428</v>
      </c>
      <c r="D98" s="40" t="s">
        <v>456</v>
      </c>
      <c r="E98" s="46" t="str">
        <f t="shared" si="5"/>
        <v xml:space="preserve">Marly Yadira Ceballos Alvarado </v>
      </c>
      <c r="F98" s="40"/>
      <c r="G98" s="40" t="s">
        <v>457</v>
      </c>
      <c r="H98" s="39" t="s">
        <v>6</v>
      </c>
      <c r="I98" s="39" t="s">
        <v>6</v>
      </c>
      <c r="J98" s="39" t="s">
        <v>6</v>
      </c>
      <c r="K98" s="39" t="s">
        <v>6</v>
      </c>
      <c r="L98" s="39" t="s">
        <v>6</v>
      </c>
      <c r="M98" s="39" t="s">
        <v>6</v>
      </c>
      <c r="N98" s="39" t="s">
        <v>6</v>
      </c>
      <c r="O98" s="12">
        <f t="shared" si="6"/>
        <v>0</v>
      </c>
      <c r="P98" s="12">
        <f t="shared" si="7"/>
        <v>0</v>
      </c>
      <c r="Q98" s="13" t="str">
        <f t="shared" si="8"/>
        <v>NO</v>
      </c>
      <c r="R98" s="22">
        <f>VLOOKUP(G98,Ingreso!$H$2:$I$330,2,0)</f>
        <v>46141</v>
      </c>
    </row>
    <row r="99" spans="1:18" x14ac:dyDescent="0.25">
      <c r="A99" s="12">
        <v>3494867</v>
      </c>
      <c r="B99" s="40" t="s">
        <v>458</v>
      </c>
      <c r="C99" s="40" t="s">
        <v>1429</v>
      </c>
      <c r="D99" s="40" t="s">
        <v>461</v>
      </c>
      <c r="E99" s="46" t="str">
        <f t="shared" si="5"/>
        <v xml:space="preserve">Asbleidy Colmenares Carvajal </v>
      </c>
      <c r="F99" s="40"/>
      <c r="G99" s="40" t="s">
        <v>462</v>
      </c>
      <c r="H99" s="39" t="s">
        <v>6</v>
      </c>
      <c r="I99" s="39" t="s">
        <v>6</v>
      </c>
      <c r="J99" s="39" t="s">
        <v>6</v>
      </c>
      <c r="K99" s="39" t="s">
        <v>6</v>
      </c>
      <c r="L99" s="39" t="s">
        <v>6</v>
      </c>
      <c r="M99" s="39" t="s">
        <v>6</v>
      </c>
      <c r="N99" s="39" t="s">
        <v>6</v>
      </c>
      <c r="O99" s="12">
        <f t="shared" si="6"/>
        <v>0</v>
      </c>
      <c r="P99" s="12">
        <f t="shared" si="7"/>
        <v>0</v>
      </c>
      <c r="Q99" s="13" t="str">
        <f t="shared" si="8"/>
        <v>NO</v>
      </c>
      <c r="R99" s="22">
        <f>VLOOKUP(G99,Ingreso!$H$2:$I$330,2,0)</f>
        <v>46140</v>
      </c>
    </row>
    <row r="100" spans="1:18" x14ac:dyDescent="0.25">
      <c r="A100" s="12">
        <v>3494867</v>
      </c>
      <c r="B100" s="40" t="s">
        <v>143</v>
      </c>
      <c r="C100" s="40" t="s">
        <v>1430</v>
      </c>
      <c r="D100" s="40" t="s">
        <v>464</v>
      </c>
      <c r="E100" s="46" t="str">
        <f t="shared" si="5"/>
        <v xml:space="preserve">Johana Copete Aguilar </v>
      </c>
      <c r="F100" s="40"/>
      <c r="G100" s="40" t="s">
        <v>465</v>
      </c>
      <c r="H100" s="39" t="s">
        <v>7</v>
      </c>
      <c r="I100" s="39" t="s">
        <v>7</v>
      </c>
      <c r="J100" s="39" t="s">
        <v>6</v>
      </c>
      <c r="K100" s="39" t="s">
        <v>6</v>
      </c>
      <c r="L100" s="39" t="s">
        <v>6</v>
      </c>
      <c r="M100" s="39" t="s">
        <v>6</v>
      </c>
      <c r="N100" s="39" t="s">
        <v>6</v>
      </c>
      <c r="O100" s="12">
        <f t="shared" si="6"/>
        <v>2</v>
      </c>
      <c r="P100" s="12">
        <f t="shared" si="7"/>
        <v>0</v>
      </c>
      <c r="Q100" s="13" t="str">
        <f t="shared" si="8"/>
        <v>SI</v>
      </c>
      <c r="R100" s="22">
        <f>VLOOKUP(G100,Ingreso!$H$2:$I$330,2,0)</f>
        <v>46150</v>
      </c>
    </row>
    <row r="101" spans="1:18" x14ac:dyDescent="0.25">
      <c r="A101" s="12">
        <v>3494867</v>
      </c>
      <c r="B101" s="40" t="s">
        <v>466</v>
      </c>
      <c r="C101" s="40" t="s">
        <v>1431</v>
      </c>
      <c r="D101" s="40" t="s">
        <v>468</v>
      </c>
      <c r="E101" s="46" t="str">
        <f t="shared" si="5"/>
        <v xml:space="preserve">Carlos Arbeys De La Ossa Cogollo </v>
      </c>
      <c r="F101" s="40"/>
      <c r="G101" s="40" t="s">
        <v>469</v>
      </c>
      <c r="H101" s="39" t="s">
        <v>7</v>
      </c>
      <c r="I101" s="39" t="s">
        <v>7</v>
      </c>
      <c r="J101" s="39" t="s">
        <v>7</v>
      </c>
      <c r="K101" s="39" t="s">
        <v>7</v>
      </c>
      <c r="L101" s="39" t="s">
        <v>7</v>
      </c>
      <c r="M101" s="39" t="s">
        <v>7</v>
      </c>
      <c r="N101" s="39" t="s">
        <v>7</v>
      </c>
      <c r="O101" s="12">
        <f t="shared" si="6"/>
        <v>7</v>
      </c>
      <c r="P101" s="12">
        <f t="shared" si="7"/>
        <v>0</v>
      </c>
      <c r="Q101" s="13" t="str">
        <f t="shared" si="8"/>
        <v>SI</v>
      </c>
      <c r="R101" s="22">
        <f>VLOOKUP(G101,Ingreso!$H$2:$I$330,2,0)</f>
        <v>46147</v>
      </c>
    </row>
    <row r="102" spans="1:18" x14ac:dyDescent="0.25">
      <c r="A102" s="12">
        <v>3494867</v>
      </c>
      <c r="B102" s="40" t="s">
        <v>196</v>
      </c>
      <c r="C102" s="40" t="s">
        <v>1432</v>
      </c>
      <c r="D102" s="40" t="s">
        <v>471</v>
      </c>
      <c r="E102" s="46" t="str">
        <f t="shared" si="5"/>
        <v xml:space="preserve">Angela Maria Delgado Solarte </v>
      </c>
      <c r="F102" s="40"/>
      <c r="G102" s="40" t="s">
        <v>472</v>
      </c>
      <c r="H102" s="39" t="s">
        <v>6</v>
      </c>
      <c r="I102" s="39" t="s">
        <v>6</v>
      </c>
      <c r="J102" s="39" t="s">
        <v>6</v>
      </c>
      <c r="K102" s="39" t="s">
        <v>6</v>
      </c>
      <c r="L102" s="39" t="s">
        <v>6</v>
      </c>
      <c r="M102" s="39" t="s">
        <v>6</v>
      </c>
      <c r="N102" s="39" t="s">
        <v>6</v>
      </c>
      <c r="O102" s="12">
        <f t="shared" si="6"/>
        <v>0</v>
      </c>
      <c r="P102" s="12">
        <f t="shared" si="7"/>
        <v>0</v>
      </c>
      <c r="Q102" s="13" t="str">
        <f t="shared" si="8"/>
        <v>NO</v>
      </c>
      <c r="R102" s="22">
        <f>VLOOKUP(G102,Ingreso!$H$2:$I$330,2,0)</f>
        <v>46148</v>
      </c>
    </row>
    <row r="103" spans="1:18" x14ac:dyDescent="0.25">
      <c r="A103" s="12">
        <v>3494867</v>
      </c>
      <c r="B103" s="40" t="s">
        <v>473</v>
      </c>
      <c r="C103" s="40" t="s">
        <v>1433</v>
      </c>
      <c r="D103" s="40" t="s">
        <v>475</v>
      </c>
      <c r="E103" s="46" t="str">
        <f t="shared" si="5"/>
        <v xml:space="preserve">Yeison De Jesus Duran Ortiz </v>
      </c>
      <c r="F103" s="40"/>
      <c r="G103" s="40" t="s">
        <v>476</v>
      </c>
      <c r="H103" s="39" t="s">
        <v>7</v>
      </c>
      <c r="I103" s="39" t="s">
        <v>7</v>
      </c>
      <c r="J103" s="39" t="s">
        <v>7</v>
      </c>
      <c r="K103" s="39" t="s">
        <v>6</v>
      </c>
      <c r="L103" s="39" t="s">
        <v>6</v>
      </c>
      <c r="M103" s="39" t="s">
        <v>6</v>
      </c>
      <c r="N103" s="39" t="s">
        <v>6</v>
      </c>
      <c r="O103" s="12">
        <f t="shared" si="6"/>
        <v>3</v>
      </c>
      <c r="P103" s="12">
        <f t="shared" si="7"/>
        <v>0</v>
      </c>
      <c r="Q103" s="13" t="str">
        <f t="shared" si="8"/>
        <v>SI</v>
      </c>
      <c r="R103" s="22">
        <f>VLOOKUP(G103,Ingreso!$H$2:$I$330,2,0)</f>
        <v>46148</v>
      </c>
    </row>
    <row r="104" spans="1:18" x14ac:dyDescent="0.25">
      <c r="A104" s="12">
        <v>3494867</v>
      </c>
      <c r="B104" s="40" t="s">
        <v>477</v>
      </c>
      <c r="C104" s="40" t="s">
        <v>1434</v>
      </c>
      <c r="D104" s="40" t="s">
        <v>479</v>
      </c>
      <c r="E104" s="46" t="str">
        <f t="shared" si="5"/>
        <v xml:space="preserve">Jarol German Espitia Vergara </v>
      </c>
      <c r="F104" s="40"/>
      <c r="G104" s="40" t="s">
        <v>480</v>
      </c>
      <c r="H104" s="39" t="s">
        <v>7</v>
      </c>
      <c r="I104" s="39" t="s">
        <v>7</v>
      </c>
      <c r="J104" s="39" t="s">
        <v>7</v>
      </c>
      <c r="K104" s="39" t="s">
        <v>7</v>
      </c>
      <c r="L104" s="39" t="s">
        <v>7</v>
      </c>
      <c r="M104" s="39" t="s">
        <v>7</v>
      </c>
      <c r="N104" s="39" t="s">
        <v>7</v>
      </c>
      <c r="O104" s="12">
        <f t="shared" si="6"/>
        <v>7</v>
      </c>
      <c r="P104" s="12">
        <f t="shared" si="7"/>
        <v>0</v>
      </c>
      <c r="Q104" s="13" t="str">
        <f t="shared" si="8"/>
        <v>SI</v>
      </c>
      <c r="R104" s="22">
        <f>VLOOKUP(G104,Ingreso!$H$2:$I$330,2,0)</f>
        <v>46142</v>
      </c>
    </row>
    <row r="105" spans="1:18" x14ac:dyDescent="0.25">
      <c r="A105" s="12">
        <v>3494867</v>
      </c>
      <c r="B105" s="40" t="s">
        <v>481</v>
      </c>
      <c r="C105" s="40" t="s">
        <v>1435</v>
      </c>
      <c r="D105" s="40" t="s">
        <v>483</v>
      </c>
      <c r="E105" s="46" t="str">
        <f t="shared" si="5"/>
        <v xml:space="preserve">Evelin Del Carmen Garcia Morelo </v>
      </c>
      <c r="F105" s="40"/>
      <c r="G105" s="40" t="s">
        <v>484</v>
      </c>
      <c r="H105" s="39" t="s">
        <v>7</v>
      </c>
      <c r="I105" s="39" t="s">
        <v>7</v>
      </c>
      <c r="J105" s="39" t="s">
        <v>6</v>
      </c>
      <c r="K105" s="39" t="s">
        <v>7</v>
      </c>
      <c r="L105" s="39" t="s">
        <v>7</v>
      </c>
      <c r="M105" s="39" t="s">
        <v>7</v>
      </c>
      <c r="N105" s="39" t="s">
        <v>7</v>
      </c>
      <c r="O105" s="12">
        <f t="shared" si="6"/>
        <v>6</v>
      </c>
      <c r="P105" s="12">
        <f t="shared" si="7"/>
        <v>0</v>
      </c>
      <c r="Q105" s="13" t="str">
        <f t="shared" si="8"/>
        <v>SI</v>
      </c>
      <c r="R105" s="22">
        <f>VLOOKUP(G105,Ingreso!$H$2:$I$330,2,0)</f>
        <v>46147</v>
      </c>
    </row>
    <row r="106" spans="1:18" x14ac:dyDescent="0.25">
      <c r="A106" s="12">
        <v>3494867</v>
      </c>
      <c r="B106" s="40" t="s">
        <v>343</v>
      </c>
      <c r="C106" s="40" t="s">
        <v>1436</v>
      </c>
      <c r="D106" s="40" t="s">
        <v>486</v>
      </c>
      <c r="E106" s="46" t="str">
        <f t="shared" si="5"/>
        <v xml:space="preserve">Miguel Angel Garzon Baron </v>
      </c>
      <c r="F106" s="40"/>
      <c r="G106" s="40" t="s">
        <v>487</v>
      </c>
      <c r="H106" s="39" t="s">
        <v>6</v>
      </c>
      <c r="I106" s="39" t="s">
        <v>6</v>
      </c>
      <c r="J106" s="39" t="s">
        <v>6</v>
      </c>
      <c r="K106" s="39" t="s">
        <v>6</v>
      </c>
      <c r="L106" s="39" t="s">
        <v>6</v>
      </c>
      <c r="M106" s="39" t="s">
        <v>6</v>
      </c>
      <c r="N106" s="39" t="s">
        <v>6</v>
      </c>
      <c r="O106" s="12">
        <f t="shared" si="6"/>
        <v>0</v>
      </c>
      <c r="P106" s="12">
        <f t="shared" si="7"/>
        <v>0</v>
      </c>
      <c r="Q106" s="13" t="str">
        <f t="shared" si="8"/>
        <v>NO</v>
      </c>
      <c r="R106" s="22" t="str">
        <f>VLOOKUP(G106,Ingreso!$H$2:$I$330,2,0)</f>
        <v>Nunca</v>
      </c>
    </row>
    <row r="107" spans="1:18" x14ac:dyDescent="0.25">
      <c r="A107" s="12">
        <v>3494867</v>
      </c>
      <c r="B107" s="40" t="s">
        <v>54</v>
      </c>
      <c r="C107" s="40" t="s">
        <v>1437</v>
      </c>
      <c r="D107" s="40" t="s">
        <v>489</v>
      </c>
      <c r="E107" s="46" t="str">
        <f t="shared" si="5"/>
        <v xml:space="preserve">Melany Garzon Quintero </v>
      </c>
      <c r="F107" s="40"/>
      <c r="G107" s="40" t="s">
        <v>490</v>
      </c>
      <c r="H107" s="39" t="s">
        <v>6</v>
      </c>
      <c r="I107" s="39" t="s">
        <v>6</v>
      </c>
      <c r="J107" s="39" t="s">
        <v>6</v>
      </c>
      <c r="K107" s="39" t="s">
        <v>6</v>
      </c>
      <c r="L107" s="39" t="s">
        <v>6</v>
      </c>
      <c r="M107" s="39" t="s">
        <v>6</v>
      </c>
      <c r="N107" s="39" t="s">
        <v>6</v>
      </c>
      <c r="O107" s="12">
        <f t="shared" si="6"/>
        <v>0</v>
      </c>
      <c r="P107" s="12">
        <f t="shared" si="7"/>
        <v>0</v>
      </c>
      <c r="Q107" s="13" t="str">
        <f t="shared" si="8"/>
        <v>NO</v>
      </c>
      <c r="R107" s="22" t="str">
        <f>VLOOKUP(G107,Ingreso!$H$2:$I$330,2,0)</f>
        <v>Nunca</v>
      </c>
    </row>
    <row r="108" spans="1:18" x14ac:dyDescent="0.25">
      <c r="A108" s="12">
        <v>3494867</v>
      </c>
      <c r="B108" s="40" t="s">
        <v>491</v>
      </c>
      <c r="C108" s="40" t="s">
        <v>1438</v>
      </c>
      <c r="D108" s="40" t="s">
        <v>493</v>
      </c>
      <c r="E108" s="46" t="str">
        <f t="shared" si="5"/>
        <v xml:space="preserve">Karol Gomez Muñoz </v>
      </c>
      <c r="F108" s="40"/>
      <c r="G108" s="40" t="s">
        <v>494</v>
      </c>
      <c r="H108" s="39" t="s">
        <v>6</v>
      </c>
      <c r="I108" s="39" t="s">
        <v>6</v>
      </c>
      <c r="J108" s="39" t="s">
        <v>6</v>
      </c>
      <c r="K108" s="39" t="s">
        <v>6</v>
      </c>
      <c r="L108" s="39" t="s">
        <v>6</v>
      </c>
      <c r="M108" s="39" t="s">
        <v>6</v>
      </c>
      <c r="N108" s="39" t="s">
        <v>6</v>
      </c>
      <c r="O108" s="12">
        <f t="shared" si="6"/>
        <v>0</v>
      </c>
      <c r="P108" s="12">
        <f t="shared" si="7"/>
        <v>0</v>
      </c>
      <c r="Q108" s="13" t="str">
        <f t="shared" si="8"/>
        <v>NO</v>
      </c>
      <c r="R108" s="22" t="str">
        <f>VLOOKUP(G108,Ingreso!$H$2:$I$330,2,0)</f>
        <v>Nunca</v>
      </c>
    </row>
    <row r="109" spans="1:18" x14ac:dyDescent="0.25">
      <c r="A109" s="12">
        <v>3494867</v>
      </c>
      <c r="B109" s="40" t="s">
        <v>30</v>
      </c>
      <c r="C109" s="40" t="s">
        <v>1439</v>
      </c>
      <c r="D109" s="40" t="s">
        <v>496</v>
      </c>
      <c r="E109" s="46" t="str">
        <f t="shared" si="5"/>
        <v xml:space="preserve">Valentina Gonzalez Ruano </v>
      </c>
      <c r="F109" s="40"/>
      <c r="G109" s="40" t="s">
        <v>497</v>
      </c>
      <c r="H109" s="39" t="s">
        <v>6</v>
      </c>
      <c r="I109" s="39" t="s">
        <v>6</v>
      </c>
      <c r="J109" s="39" t="s">
        <v>6</v>
      </c>
      <c r="K109" s="39" t="s">
        <v>6</v>
      </c>
      <c r="L109" s="39" t="s">
        <v>6</v>
      </c>
      <c r="M109" s="39" t="s">
        <v>6</v>
      </c>
      <c r="N109" s="39" t="s">
        <v>6</v>
      </c>
      <c r="O109" s="12">
        <f t="shared" si="6"/>
        <v>0</v>
      </c>
      <c r="P109" s="12">
        <f t="shared" si="7"/>
        <v>0</v>
      </c>
      <c r="Q109" s="13" t="str">
        <f t="shared" si="8"/>
        <v>NO</v>
      </c>
      <c r="R109" s="22" t="str">
        <f>VLOOKUP(G109,Ingreso!$H$2:$I$330,2,0)</f>
        <v>Nunca</v>
      </c>
    </row>
    <row r="110" spans="1:18" x14ac:dyDescent="0.25">
      <c r="A110" s="12">
        <v>3494867</v>
      </c>
      <c r="B110" s="40" t="s">
        <v>498</v>
      </c>
      <c r="C110" s="40" t="s">
        <v>1440</v>
      </c>
      <c r="D110" s="40" t="s">
        <v>501</v>
      </c>
      <c r="E110" s="46" t="str">
        <f t="shared" si="5"/>
        <v xml:space="preserve">Angie Stephanie Guarnizo Murillo </v>
      </c>
      <c r="F110" s="40"/>
      <c r="G110" s="40" t="s">
        <v>502</v>
      </c>
      <c r="H110" s="39" t="s">
        <v>7</v>
      </c>
      <c r="I110" s="39" t="s">
        <v>6</v>
      </c>
      <c r="J110" s="39" t="s">
        <v>6</v>
      </c>
      <c r="K110" s="39" t="s">
        <v>6</v>
      </c>
      <c r="L110" s="39" t="s">
        <v>6</v>
      </c>
      <c r="M110" s="39" t="s">
        <v>6</v>
      </c>
      <c r="N110" s="39" t="s">
        <v>6</v>
      </c>
      <c r="O110" s="12">
        <f t="shared" si="6"/>
        <v>1</v>
      </c>
      <c r="P110" s="12">
        <f t="shared" si="7"/>
        <v>0</v>
      </c>
      <c r="Q110" s="13" t="str">
        <f t="shared" si="8"/>
        <v>SI</v>
      </c>
      <c r="R110" s="22">
        <f>VLOOKUP(G110,Ingreso!$H$2:$I$330,2,0)</f>
        <v>46141</v>
      </c>
    </row>
    <row r="111" spans="1:18" x14ac:dyDescent="0.25">
      <c r="A111" s="12">
        <v>3494867</v>
      </c>
      <c r="B111" s="40" t="s">
        <v>503</v>
      </c>
      <c r="C111" s="40" t="s">
        <v>1441</v>
      </c>
      <c r="D111" s="40" t="s">
        <v>506</v>
      </c>
      <c r="E111" s="46" t="str">
        <f t="shared" si="5"/>
        <v xml:space="preserve">Angela Judith Lesmes Figueredo </v>
      </c>
      <c r="F111" s="40"/>
      <c r="G111" s="40" t="s">
        <v>507</v>
      </c>
      <c r="H111" s="39" t="s">
        <v>7</v>
      </c>
      <c r="I111" s="39" t="s">
        <v>6</v>
      </c>
      <c r="J111" s="39" t="s">
        <v>6</v>
      </c>
      <c r="K111" s="39" t="s">
        <v>6</v>
      </c>
      <c r="L111" s="39" t="s">
        <v>6</v>
      </c>
      <c r="M111" s="39" t="s">
        <v>6</v>
      </c>
      <c r="N111" s="39" t="s">
        <v>6</v>
      </c>
      <c r="O111" s="12">
        <f t="shared" si="6"/>
        <v>1</v>
      </c>
      <c r="P111" s="12">
        <f t="shared" si="7"/>
        <v>0</v>
      </c>
      <c r="Q111" s="13" t="str">
        <f t="shared" si="8"/>
        <v>SI</v>
      </c>
      <c r="R111" s="22">
        <f>VLOOKUP(G111,Ingreso!$H$2:$I$330,2,0)</f>
        <v>46141</v>
      </c>
    </row>
    <row r="112" spans="1:18" x14ac:dyDescent="0.25">
      <c r="A112" s="12">
        <v>3494867</v>
      </c>
      <c r="B112" s="40" t="s">
        <v>508</v>
      </c>
      <c r="C112" s="40" t="s">
        <v>1442</v>
      </c>
      <c r="D112" s="40" t="s">
        <v>510</v>
      </c>
      <c r="E112" s="46" t="str">
        <f t="shared" si="5"/>
        <v xml:space="preserve">Linda Luz Lopez Lobo </v>
      </c>
      <c r="F112" s="40"/>
      <c r="G112" s="40" t="s">
        <v>511</v>
      </c>
      <c r="H112" s="39" t="s">
        <v>6</v>
      </c>
      <c r="I112" s="39" t="s">
        <v>6</v>
      </c>
      <c r="J112" s="39" t="s">
        <v>6</v>
      </c>
      <c r="K112" s="39" t="s">
        <v>6</v>
      </c>
      <c r="L112" s="39" t="s">
        <v>6</v>
      </c>
      <c r="M112" s="39" t="s">
        <v>6</v>
      </c>
      <c r="N112" s="39" t="s">
        <v>6</v>
      </c>
      <c r="O112" s="12">
        <f t="shared" si="6"/>
        <v>0</v>
      </c>
      <c r="P112" s="12">
        <f t="shared" si="7"/>
        <v>0</v>
      </c>
      <c r="Q112" s="13" t="str">
        <f t="shared" si="8"/>
        <v>NO</v>
      </c>
      <c r="R112" s="22" t="str">
        <f>VLOOKUP(G112,Ingreso!$H$2:$I$330,2,0)</f>
        <v>Nunca</v>
      </c>
    </row>
    <row r="113" spans="1:18" x14ac:dyDescent="0.25">
      <c r="A113" s="12">
        <v>3494867</v>
      </c>
      <c r="B113" s="40" t="s">
        <v>512</v>
      </c>
      <c r="C113" s="40" t="s">
        <v>1443</v>
      </c>
      <c r="D113" s="40" t="s">
        <v>514</v>
      </c>
      <c r="E113" s="46" t="str">
        <f t="shared" si="5"/>
        <v xml:space="preserve">Katherine Johanna Manjarres Villamil </v>
      </c>
      <c r="F113" s="40"/>
      <c r="G113" s="40" t="s">
        <v>515</v>
      </c>
      <c r="H113" s="39" t="s">
        <v>6</v>
      </c>
      <c r="I113" s="39" t="s">
        <v>6</v>
      </c>
      <c r="J113" s="39" t="s">
        <v>6</v>
      </c>
      <c r="K113" s="39" t="s">
        <v>6</v>
      </c>
      <c r="L113" s="39" t="s">
        <v>6</v>
      </c>
      <c r="M113" s="39" t="s">
        <v>6</v>
      </c>
      <c r="N113" s="39" t="s">
        <v>6</v>
      </c>
      <c r="O113" s="12">
        <f t="shared" si="6"/>
        <v>0</v>
      </c>
      <c r="P113" s="12">
        <f t="shared" si="7"/>
        <v>0</v>
      </c>
      <c r="Q113" s="13" t="str">
        <f t="shared" si="8"/>
        <v>NO</v>
      </c>
      <c r="R113" s="22" t="str">
        <f>VLOOKUP(G113,Ingreso!$H$2:$I$330,2,0)</f>
        <v>Nunca</v>
      </c>
    </row>
    <row r="114" spans="1:18" x14ac:dyDescent="0.25">
      <c r="A114" s="12">
        <v>3494867</v>
      </c>
      <c r="B114" s="40" t="s">
        <v>30</v>
      </c>
      <c r="C114" s="40" t="s">
        <v>1444</v>
      </c>
      <c r="D114" s="40" t="s">
        <v>517</v>
      </c>
      <c r="E114" s="46" t="str">
        <f t="shared" si="5"/>
        <v xml:space="preserve">Valentina Marquez   </v>
      </c>
      <c r="F114" s="40"/>
      <c r="G114" s="40" t="s">
        <v>518</v>
      </c>
      <c r="H114" s="39" t="s">
        <v>6</v>
      </c>
      <c r="I114" s="39" t="s">
        <v>6</v>
      </c>
      <c r="J114" s="39" t="s">
        <v>6</v>
      </c>
      <c r="K114" s="39" t="s">
        <v>6</v>
      </c>
      <c r="L114" s="39" t="s">
        <v>6</v>
      </c>
      <c r="M114" s="39" t="s">
        <v>6</v>
      </c>
      <c r="N114" s="39" t="s">
        <v>6</v>
      </c>
      <c r="O114" s="12">
        <f t="shared" si="6"/>
        <v>0</v>
      </c>
      <c r="P114" s="12">
        <f t="shared" si="7"/>
        <v>0</v>
      </c>
      <c r="Q114" s="13" t="str">
        <f t="shared" si="8"/>
        <v>NO</v>
      </c>
      <c r="R114" s="22" t="str">
        <f>VLOOKUP(G114,Ingreso!$H$2:$I$330,2,0)</f>
        <v>Nunca</v>
      </c>
    </row>
    <row r="115" spans="1:18" x14ac:dyDescent="0.25">
      <c r="A115" s="12">
        <v>3494867</v>
      </c>
      <c r="B115" s="40" t="s">
        <v>519</v>
      </c>
      <c r="C115" s="40" t="s">
        <v>1445</v>
      </c>
      <c r="D115" s="40" t="s">
        <v>522</v>
      </c>
      <c r="E115" s="46" t="str">
        <f t="shared" si="5"/>
        <v xml:space="preserve">Luz Karine Martinez Landazuri </v>
      </c>
      <c r="F115" s="40"/>
      <c r="G115" s="40" t="s">
        <v>523</v>
      </c>
      <c r="H115" s="39" t="s">
        <v>6</v>
      </c>
      <c r="I115" s="39" t="s">
        <v>6</v>
      </c>
      <c r="J115" s="39" t="s">
        <v>6</v>
      </c>
      <c r="K115" s="39" t="s">
        <v>6</v>
      </c>
      <c r="L115" s="39" t="s">
        <v>6</v>
      </c>
      <c r="M115" s="39" t="s">
        <v>6</v>
      </c>
      <c r="N115" s="39" t="s">
        <v>6</v>
      </c>
      <c r="O115" s="12">
        <f t="shared" si="6"/>
        <v>0</v>
      </c>
      <c r="P115" s="12">
        <f t="shared" si="7"/>
        <v>0</v>
      </c>
      <c r="Q115" s="13" t="str">
        <f t="shared" si="8"/>
        <v>NO</v>
      </c>
      <c r="R115" s="22">
        <f>VLOOKUP(G115,Ingreso!$H$2:$I$330,2,0)</f>
        <v>46141</v>
      </c>
    </row>
    <row r="116" spans="1:18" x14ac:dyDescent="0.25">
      <c r="A116" s="12">
        <v>3494867</v>
      </c>
      <c r="B116" s="40" t="s">
        <v>524</v>
      </c>
      <c r="C116" s="40" t="s">
        <v>1446</v>
      </c>
      <c r="D116" s="40" t="s">
        <v>526</v>
      </c>
      <c r="E116" s="46" t="str">
        <f t="shared" si="5"/>
        <v xml:space="preserve">Camila Martinez Suarez </v>
      </c>
      <c r="F116" s="40"/>
      <c r="G116" s="40" t="s">
        <v>527</v>
      </c>
      <c r="H116" s="39" t="s">
        <v>6</v>
      </c>
      <c r="I116" s="39" t="s">
        <v>6</v>
      </c>
      <c r="J116" s="39" t="s">
        <v>6</v>
      </c>
      <c r="K116" s="39" t="s">
        <v>6</v>
      </c>
      <c r="L116" s="39" t="s">
        <v>6</v>
      </c>
      <c r="M116" s="39" t="s">
        <v>6</v>
      </c>
      <c r="N116" s="39" t="s">
        <v>6</v>
      </c>
      <c r="O116" s="12">
        <f t="shared" si="6"/>
        <v>0</v>
      </c>
      <c r="P116" s="12">
        <f t="shared" si="7"/>
        <v>0</v>
      </c>
      <c r="Q116" s="13" t="str">
        <f t="shared" si="8"/>
        <v>NO</v>
      </c>
      <c r="R116" s="22" t="str">
        <f>VLOOKUP(G116,Ingreso!$H$2:$I$330,2,0)</f>
        <v>Nunca</v>
      </c>
    </row>
    <row r="117" spans="1:18" x14ac:dyDescent="0.25">
      <c r="A117" s="12">
        <v>3494867</v>
      </c>
      <c r="B117" s="40" t="s">
        <v>528</v>
      </c>
      <c r="C117" s="40" t="s">
        <v>1447</v>
      </c>
      <c r="D117" s="40" t="s">
        <v>530</v>
      </c>
      <c r="E117" s="46" t="str">
        <f t="shared" si="5"/>
        <v xml:space="preserve">Nicolle Stefany Mata Becerra </v>
      </c>
      <c r="F117" s="40"/>
      <c r="G117" s="40" t="s">
        <v>531</v>
      </c>
      <c r="H117" s="39" t="s">
        <v>6</v>
      </c>
      <c r="I117" s="39" t="s">
        <v>6</v>
      </c>
      <c r="J117" s="39" t="s">
        <v>6</v>
      </c>
      <c r="K117" s="39" t="s">
        <v>6</v>
      </c>
      <c r="L117" s="39" t="s">
        <v>6</v>
      </c>
      <c r="M117" s="39" t="s">
        <v>6</v>
      </c>
      <c r="N117" s="39" t="s">
        <v>6</v>
      </c>
      <c r="O117" s="12">
        <f t="shared" si="6"/>
        <v>0</v>
      </c>
      <c r="P117" s="12">
        <f t="shared" si="7"/>
        <v>0</v>
      </c>
      <c r="Q117" s="13" t="str">
        <f t="shared" si="8"/>
        <v>NO</v>
      </c>
      <c r="R117" s="22" t="str">
        <f>VLOOKUP(G117,Ingreso!$H$2:$I$330,2,0)</f>
        <v>Nunca</v>
      </c>
    </row>
    <row r="118" spans="1:18" x14ac:dyDescent="0.25">
      <c r="A118" s="12">
        <v>3494867</v>
      </c>
      <c r="B118" s="40" t="s">
        <v>532</v>
      </c>
      <c r="C118" s="40" t="s">
        <v>1448</v>
      </c>
      <c r="D118" s="40" t="s">
        <v>534</v>
      </c>
      <c r="E118" s="46" t="str">
        <f t="shared" si="5"/>
        <v xml:space="preserve">Camilo Andres Melo Solano </v>
      </c>
      <c r="F118" s="40"/>
      <c r="G118" s="40" t="s">
        <v>535</v>
      </c>
      <c r="H118" s="39" t="s">
        <v>6</v>
      </c>
      <c r="I118" s="39" t="s">
        <v>6</v>
      </c>
      <c r="J118" s="39" t="s">
        <v>6</v>
      </c>
      <c r="K118" s="39" t="s">
        <v>6</v>
      </c>
      <c r="L118" s="39" t="s">
        <v>6</v>
      </c>
      <c r="M118" s="39" t="s">
        <v>6</v>
      </c>
      <c r="N118" s="39" t="s">
        <v>6</v>
      </c>
      <c r="O118" s="12">
        <f t="shared" si="6"/>
        <v>0</v>
      </c>
      <c r="P118" s="12">
        <f t="shared" si="7"/>
        <v>0</v>
      </c>
      <c r="Q118" s="13" t="str">
        <f t="shared" si="8"/>
        <v>NO</v>
      </c>
      <c r="R118" s="22" t="str">
        <f>VLOOKUP(G118,Ingreso!$H$2:$I$330,2,0)</f>
        <v>Nunca</v>
      </c>
    </row>
    <row r="119" spans="1:18" x14ac:dyDescent="0.25">
      <c r="A119" s="12">
        <v>3494867</v>
      </c>
      <c r="B119" s="40" t="s">
        <v>536</v>
      </c>
      <c r="C119" s="40" t="s">
        <v>1449</v>
      </c>
      <c r="D119" s="40" t="s">
        <v>538</v>
      </c>
      <c r="E119" s="46" t="str">
        <f t="shared" si="5"/>
        <v xml:space="preserve">Danna Gabriela Mendez Preciado </v>
      </c>
      <c r="F119" s="40"/>
      <c r="G119" s="40" t="s">
        <v>539</v>
      </c>
      <c r="H119" s="39" t="s">
        <v>6</v>
      </c>
      <c r="I119" s="39" t="s">
        <v>7</v>
      </c>
      <c r="J119" s="39" t="s">
        <v>6</v>
      </c>
      <c r="K119" s="39" t="s">
        <v>6</v>
      </c>
      <c r="L119" s="39" t="s">
        <v>6</v>
      </c>
      <c r="M119" s="39" t="s">
        <v>6</v>
      </c>
      <c r="N119" s="39" t="s">
        <v>6</v>
      </c>
      <c r="O119" s="12">
        <f t="shared" si="6"/>
        <v>1</v>
      </c>
      <c r="P119" s="12">
        <f t="shared" si="7"/>
        <v>0</v>
      </c>
      <c r="Q119" s="13" t="str">
        <f t="shared" si="8"/>
        <v>SI</v>
      </c>
      <c r="R119" s="22">
        <f>VLOOKUP(G119,Ingreso!$H$2:$I$330,2,0)</f>
        <v>46150</v>
      </c>
    </row>
    <row r="120" spans="1:18" x14ac:dyDescent="0.25">
      <c r="A120" s="12">
        <v>3494867</v>
      </c>
      <c r="B120" s="40" t="s">
        <v>540</v>
      </c>
      <c r="C120" s="40" t="s">
        <v>1450</v>
      </c>
      <c r="D120" s="40" t="s">
        <v>542</v>
      </c>
      <c r="E120" s="46" t="str">
        <f t="shared" si="5"/>
        <v xml:space="preserve">Leidy Viviana Mendoza Cuervo </v>
      </c>
      <c r="F120" s="40"/>
      <c r="G120" s="40" t="s">
        <v>543</v>
      </c>
      <c r="H120" s="39" t="s">
        <v>6</v>
      </c>
      <c r="I120" s="39" t="s">
        <v>6</v>
      </c>
      <c r="J120" s="39" t="s">
        <v>6</v>
      </c>
      <c r="K120" s="39" t="s">
        <v>6</v>
      </c>
      <c r="L120" s="39" t="s">
        <v>6</v>
      </c>
      <c r="M120" s="39" t="s">
        <v>6</v>
      </c>
      <c r="N120" s="39" t="s">
        <v>6</v>
      </c>
      <c r="O120" s="12">
        <f t="shared" si="6"/>
        <v>0</v>
      </c>
      <c r="P120" s="12">
        <f t="shared" si="7"/>
        <v>0</v>
      </c>
      <c r="Q120" s="13" t="str">
        <f t="shared" si="8"/>
        <v>NO</v>
      </c>
      <c r="R120" s="22" t="str">
        <f>VLOOKUP(G120,Ingreso!$H$2:$I$330,2,0)</f>
        <v>Nunca</v>
      </c>
    </row>
    <row r="121" spans="1:18" x14ac:dyDescent="0.25">
      <c r="A121" s="12">
        <v>3494867</v>
      </c>
      <c r="B121" s="40" t="s">
        <v>544</v>
      </c>
      <c r="C121" s="40" t="s">
        <v>1451</v>
      </c>
      <c r="D121" s="40" t="s">
        <v>546</v>
      </c>
      <c r="E121" s="46" t="str">
        <f t="shared" si="5"/>
        <v xml:space="preserve">Yuli Paola Montoya Cortes </v>
      </c>
      <c r="F121" s="40"/>
      <c r="G121" s="40" t="s">
        <v>547</v>
      </c>
      <c r="H121" s="39" t="s">
        <v>6</v>
      </c>
      <c r="I121" s="39" t="s">
        <v>6</v>
      </c>
      <c r="J121" s="39" t="s">
        <v>6</v>
      </c>
      <c r="K121" s="39" t="s">
        <v>6</v>
      </c>
      <c r="L121" s="39" t="s">
        <v>6</v>
      </c>
      <c r="M121" s="39" t="s">
        <v>6</v>
      </c>
      <c r="N121" s="39" t="s">
        <v>6</v>
      </c>
      <c r="O121" s="12">
        <f t="shared" si="6"/>
        <v>0</v>
      </c>
      <c r="P121" s="12">
        <f t="shared" si="7"/>
        <v>0</v>
      </c>
      <c r="Q121" s="13" t="str">
        <f t="shared" si="8"/>
        <v>NO</v>
      </c>
      <c r="R121" s="22" t="str">
        <f>VLOOKUP(G121,Ingreso!$H$2:$I$330,2,0)</f>
        <v>Nunca</v>
      </c>
    </row>
    <row r="122" spans="1:18" x14ac:dyDescent="0.25">
      <c r="A122" s="12">
        <v>3494867</v>
      </c>
      <c r="B122" s="40" t="s">
        <v>548</v>
      </c>
      <c r="C122" s="40" t="s">
        <v>1452</v>
      </c>
      <c r="D122" s="40" t="s">
        <v>550</v>
      </c>
      <c r="E122" s="46" t="str">
        <f t="shared" si="5"/>
        <v xml:space="preserve">Yenny Johanna Moreno Fonseca </v>
      </c>
      <c r="F122" s="40"/>
      <c r="G122" s="40" t="s">
        <v>551</v>
      </c>
      <c r="H122" s="39" t="s">
        <v>6</v>
      </c>
      <c r="I122" s="39" t="s">
        <v>6</v>
      </c>
      <c r="J122" s="39" t="s">
        <v>6</v>
      </c>
      <c r="K122" s="39" t="s">
        <v>6</v>
      </c>
      <c r="L122" s="39" t="s">
        <v>6</v>
      </c>
      <c r="M122" s="39" t="s">
        <v>6</v>
      </c>
      <c r="N122" s="39" t="s">
        <v>6</v>
      </c>
      <c r="O122" s="12">
        <f t="shared" si="6"/>
        <v>0</v>
      </c>
      <c r="P122" s="12">
        <f t="shared" si="7"/>
        <v>0</v>
      </c>
      <c r="Q122" s="13" t="str">
        <f t="shared" si="8"/>
        <v>NO</v>
      </c>
      <c r="R122" s="22" t="str">
        <f>VLOOKUP(G122,Ingreso!$H$2:$I$330,2,0)</f>
        <v>Nunca</v>
      </c>
    </row>
    <row r="123" spans="1:18" x14ac:dyDescent="0.25">
      <c r="A123" s="12">
        <v>3494867</v>
      </c>
      <c r="B123" s="40" t="s">
        <v>552</v>
      </c>
      <c r="C123" s="40" t="s">
        <v>553</v>
      </c>
      <c r="D123" s="40" t="s">
        <v>554</v>
      </c>
      <c r="E123" s="46" t="str">
        <f t="shared" si="5"/>
        <v>Nidia Elizeth Niño Socha</v>
      </c>
      <c r="F123" s="40"/>
      <c r="G123" s="40" t="s">
        <v>555</v>
      </c>
      <c r="H123" s="39" t="s">
        <v>6</v>
      </c>
      <c r="I123" s="39" t="s">
        <v>6</v>
      </c>
      <c r="J123" s="39" t="s">
        <v>6</v>
      </c>
      <c r="K123" s="39" t="s">
        <v>6</v>
      </c>
      <c r="L123" s="39" t="s">
        <v>6</v>
      </c>
      <c r="M123" s="39" t="s">
        <v>6</v>
      </c>
      <c r="N123" s="39" t="s">
        <v>6</v>
      </c>
      <c r="O123" s="12">
        <f t="shared" si="6"/>
        <v>0</v>
      </c>
      <c r="P123" s="12">
        <f t="shared" si="7"/>
        <v>0</v>
      </c>
      <c r="Q123" s="13" t="str">
        <f t="shared" si="8"/>
        <v>NO</v>
      </c>
      <c r="R123" s="22" t="str">
        <f>VLOOKUP(G123,Ingreso!$H$2:$I$330,2,0)</f>
        <v>Nunca</v>
      </c>
    </row>
    <row r="124" spans="1:18" x14ac:dyDescent="0.25">
      <c r="A124" s="12">
        <v>3494867</v>
      </c>
      <c r="B124" s="40" t="s">
        <v>556</v>
      </c>
      <c r="C124" s="40" t="s">
        <v>1453</v>
      </c>
      <c r="D124" s="40" t="s">
        <v>558</v>
      </c>
      <c r="E124" s="46" t="str">
        <f t="shared" si="5"/>
        <v xml:space="preserve">Victor Alfonso Ortiz Rios </v>
      </c>
      <c r="F124" s="40"/>
      <c r="G124" s="40" t="s">
        <v>559</v>
      </c>
      <c r="H124" s="39" t="s">
        <v>7</v>
      </c>
      <c r="I124" s="39" t="s">
        <v>7</v>
      </c>
      <c r="J124" s="39" t="s">
        <v>7</v>
      </c>
      <c r="K124" s="39" t="s">
        <v>7</v>
      </c>
      <c r="L124" s="39" t="s">
        <v>7</v>
      </c>
      <c r="M124" s="39" t="s">
        <v>6</v>
      </c>
      <c r="N124" s="39" t="s">
        <v>6</v>
      </c>
      <c r="O124" s="12">
        <f t="shared" si="6"/>
        <v>5</v>
      </c>
      <c r="P124" s="12">
        <f t="shared" si="7"/>
        <v>0</v>
      </c>
      <c r="Q124" s="13" t="str">
        <f t="shared" si="8"/>
        <v>SI</v>
      </c>
      <c r="R124" s="22">
        <f>VLOOKUP(G124,Ingreso!$H$2:$I$330,2,0)</f>
        <v>46150</v>
      </c>
    </row>
    <row r="125" spans="1:18" x14ac:dyDescent="0.25">
      <c r="A125" s="12">
        <v>3494867</v>
      </c>
      <c r="B125" s="40" t="s">
        <v>560</v>
      </c>
      <c r="C125" s="40" t="s">
        <v>1454</v>
      </c>
      <c r="D125" s="40" t="s">
        <v>562</v>
      </c>
      <c r="E125" s="46" t="str">
        <f t="shared" si="5"/>
        <v xml:space="preserve">Karol Vanessa Panche Castro </v>
      </c>
      <c r="F125" s="40"/>
      <c r="G125" s="40" t="s">
        <v>563</v>
      </c>
      <c r="H125" s="39" t="s">
        <v>7</v>
      </c>
      <c r="I125" s="39" t="s">
        <v>6</v>
      </c>
      <c r="J125" s="39" t="s">
        <v>6</v>
      </c>
      <c r="K125" s="39" t="s">
        <v>6</v>
      </c>
      <c r="L125" s="39" t="s">
        <v>6</v>
      </c>
      <c r="M125" s="39" t="s">
        <v>6</v>
      </c>
      <c r="N125" s="39" t="s">
        <v>6</v>
      </c>
      <c r="O125" s="12">
        <f t="shared" si="6"/>
        <v>1</v>
      </c>
      <c r="P125" s="12">
        <f t="shared" si="7"/>
        <v>0</v>
      </c>
      <c r="Q125" s="13" t="str">
        <f t="shared" si="8"/>
        <v>SI</v>
      </c>
      <c r="R125" s="22">
        <f>VLOOKUP(G125,Ingreso!$H$2:$I$330,2,0)</f>
        <v>46143</v>
      </c>
    </row>
    <row r="126" spans="1:18" x14ac:dyDescent="0.25">
      <c r="A126" s="12">
        <v>3494867</v>
      </c>
      <c r="B126" s="40" t="s">
        <v>564</v>
      </c>
      <c r="C126" s="40" t="s">
        <v>1455</v>
      </c>
      <c r="D126" s="40" t="s">
        <v>566</v>
      </c>
      <c r="E126" s="46" t="str">
        <f t="shared" si="5"/>
        <v xml:space="preserve">Brenda Natalia Pardo Gonzalez </v>
      </c>
      <c r="F126" s="40"/>
      <c r="G126" s="40" t="s">
        <v>567</v>
      </c>
      <c r="H126" s="39" t="s">
        <v>6</v>
      </c>
      <c r="I126" s="39" t="s">
        <v>6</v>
      </c>
      <c r="J126" s="39" t="s">
        <v>6</v>
      </c>
      <c r="K126" s="39" t="s">
        <v>6</v>
      </c>
      <c r="L126" s="39" t="s">
        <v>6</v>
      </c>
      <c r="M126" s="39" t="s">
        <v>6</v>
      </c>
      <c r="N126" s="39" t="s">
        <v>6</v>
      </c>
      <c r="O126" s="12">
        <f t="shared" si="6"/>
        <v>0</v>
      </c>
      <c r="P126" s="12">
        <f t="shared" si="7"/>
        <v>0</v>
      </c>
      <c r="Q126" s="13" t="str">
        <f t="shared" si="8"/>
        <v>NO</v>
      </c>
      <c r="R126" s="22">
        <f>VLOOKUP(G126,Ingreso!$H$2:$I$330,2,0)</f>
        <v>46142</v>
      </c>
    </row>
    <row r="127" spans="1:18" x14ac:dyDescent="0.25">
      <c r="A127" s="12">
        <v>3494867</v>
      </c>
      <c r="B127" s="40" t="s">
        <v>568</v>
      </c>
      <c r="C127" s="40" t="s">
        <v>1456</v>
      </c>
      <c r="D127" s="40" t="s">
        <v>570</v>
      </c>
      <c r="E127" s="46" t="str">
        <f t="shared" si="5"/>
        <v xml:space="preserve">Jose Agustin Patiño Neita </v>
      </c>
      <c r="F127" s="40"/>
      <c r="G127" s="40" t="s">
        <v>571</v>
      </c>
      <c r="H127" s="39" t="s">
        <v>7</v>
      </c>
      <c r="I127" s="39" t="s">
        <v>7</v>
      </c>
      <c r="J127" s="39" t="s">
        <v>7</v>
      </c>
      <c r="K127" s="39" t="s">
        <v>7</v>
      </c>
      <c r="L127" s="39" t="s">
        <v>7</v>
      </c>
      <c r="M127" s="39" t="s">
        <v>7</v>
      </c>
      <c r="N127" s="39" t="s">
        <v>7</v>
      </c>
      <c r="O127" s="12">
        <f t="shared" si="6"/>
        <v>7</v>
      </c>
      <c r="P127" s="12">
        <f t="shared" si="7"/>
        <v>0</v>
      </c>
      <c r="Q127" s="13" t="str">
        <f t="shared" si="8"/>
        <v>SI</v>
      </c>
      <c r="R127" s="22">
        <f>VLOOKUP(G127,Ingreso!$H$2:$I$330,2,0)</f>
        <v>46149</v>
      </c>
    </row>
    <row r="128" spans="1:18" x14ac:dyDescent="0.25">
      <c r="A128" s="12">
        <v>3494867</v>
      </c>
      <c r="B128" s="40" t="s">
        <v>572</v>
      </c>
      <c r="C128" s="40" t="s">
        <v>1457</v>
      </c>
      <c r="D128" s="40" t="s">
        <v>574</v>
      </c>
      <c r="E128" s="46" t="str">
        <f t="shared" si="5"/>
        <v xml:space="preserve">Yefer Esteban Peñaloza Quintana </v>
      </c>
      <c r="F128" s="40"/>
      <c r="G128" s="40" t="s">
        <v>575</v>
      </c>
      <c r="H128" s="39" t="s">
        <v>6</v>
      </c>
      <c r="I128" s="39" t="s">
        <v>6</v>
      </c>
      <c r="J128" s="39" t="s">
        <v>6</v>
      </c>
      <c r="K128" s="39" t="s">
        <v>6</v>
      </c>
      <c r="L128" s="39" t="s">
        <v>6</v>
      </c>
      <c r="M128" s="39" t="s">
        <v>6</v>
      </c>
      <c r="N128" s="39" t="s">
        <v>6</v>
      </c>
      <c r="O128" s="12">
        <f t="shared" si="6"/>
        <v>0</v>
      </c>
      <c r="P128" s="12">
        <f t="shared" si="7"/>
        <v>0</v>
      </c>
      <c r="Q128" s="13" t="str">
        <f t="shared" si="8"/>
        <v>NO</v>
      </c>
      <c r="R128" s="22" t="str">
        <f>VLOOKUP(G128,Ingreso!$H$2:$I$330,2,0)</f>
        <v>Nunca</v>
      </c>
    </row>
    <row r="129" spans="1:18" x14ac:dyDescent="0.25">
      <c r="A129" s="12">
        <v>3494867</v>
      </c>
      <c r="B129" s="40" t="s">
        <v>576</v>
      </c>
      <c r="C129" s="40" t="s">
        <v>1458</v>
      </c>
      <c r="D129" s="40" t="s">
        <v>578</v>
      </c>
      <c r="E129" s="46" t="str">
        <f t="shared" si="5"/>
        <v xml:space="preserve">Jeimy Maryury Peña Vargas </v>
      </c>
      <c r="F129" s="40"/>
      <c r="G129" s="40" t="s">
        <v>579</v>
      </c>
      <c r="H129" s="39" t="s">
        <v>6</v>
      </c>
      <c r="I129" s="39" t="s">
        <v>6</v>
      </c>
      <c r="J129" s="39" t="s">
        <v>6</v>
      </c>
      <c r="K129" s="39" t="s">
        <v>6</v>
      </c>
      <c r="L129" s="39" t="s">
        <v>6</v>
      </c>
      <c r="M129" s="39" t="s">
        <v>6</v>
      </c>
      <c r="N129" s="39" t="s">
        <v>6</v>
      </c>
      <c r="O129" s="12">
        <f t="shared" si="6"/>
        <v>0</v>
      </c>
      <c r="P129" s="12">
        <f t="shared" si="7"/>
        <v>0</v>
      </c>
      <c r="Q129" s="13" t="str">
        <f t="shared" si="8"/>
        <v>NO</v>
      </c>
      <c r="R129" s="22" t="str">
        <f>VLOOKUP(G129,Ingreso!$H$2:$I$330,2,0)</f>
        <v>Nunca</v>
      </c>
    </row>
    <row r="130" spans="1:18" x14ac:dyDescent="0.25">
      <c r="A130" s="12">
        <v>3494867</v>
      </c>
      <c r="B130" s="40" t="s">
        <v>580</v>
      </c>
      <c r="C130" s="40" t="s">
        <v>1459</v>
      </c>
      <c r="D130" s="40" t="s">
        <v>582</v>
      </c>
      <c r="E130" s="46" t="str">
        <f t="shared" si="5"/>
        <v xml:space="preserve">Stephany Perez Sanchez </v>
      </c>
      <c r="F130" s="40"/>
      <c r="G130" s="40" t="s">
        <v>583</v>
      </c>
      <c r="H130" s="39" t="s">
        <v>7</v>
      </c>
      <c r="I130" s="39" t="s">
        <v>7</v>
      </c>
      <c r="J130" s="39" t="s">
        <v>7</v>
      </c>
      <c r="K130" s="39" t="s">
        <v>6</v>
      </c>
      <c r="L130" s="39" t="s">
        <v>6</v>
      </c>
      <c r="M130" s="39" t="s">
        <v>6</v>
      </c>
      <c r="N130" s="39" t="s">
        <v>6</v>
      </c>
      <c r="O130" s="12">
        <f t="shared" si="6"/>
        <v>3</v>
      </c>
      <c r="P130" s="12">
        <f t="shared" si="7"/>
        <v>0</v>
      </c>
      <c r="Q130" s="13" t="str">
        <f t="shared" si="8"/>
        <v>SI</v>
      </c>
      <c r="R130" s="22">
        <f>VLOOKUP(G130,Ingreso!$H$2:$I$330,2,0)</f>
        <v>46150</v>
      </c>
    </row>
    <row r="131" spans="1:18" x14ac:dyDescent="0.25">
      <c r="A131" s="12">
        <v>3494867</v>
      </c>
      <c r="B131" s="40" t="s">
        <v>584</v>
      </c>
      <c r="C131" s="40" t="s">
        <v>1460</v>
      </c>
      <c r="D131" s="40" t="s">
        <v>586</v>
      </c>
      <c r="E131" s="46" t="str">
        <f t="shared" ref="E131:E194" si="9">+PROPER(B131&amp;" "&amp;C131)</f>
        <v xml:space="preserve">Luz Enohe Pescador Morales </v>
      </c>
      <c r="F131" s="40"/>
      <c r="G131" s="40" t="s">
        <v>587</v>
      </c>
      <c r="H131" s="39" t="s">
        <v>6</v>
      </c>
      <c r="I131" s="39" t="s">
        <v>6</v>
      </c>
      <c r="J131" s="39" t="s">
        <v>6</v>
      </c>
      <c r="K131" s="39" t="s">
        <v>6</v>
      </c>
      <c r="L131" s="39" t="s">
        <v>6</v>
      </c>
      <c r="M131" s="39" t="s">
        <v>6</v>
      </c>
      <c r="N131" s="39" t="s">
        <v>6</v>
      </c>
      <c r="O131" s="12">
        <f t="shared" ref="O131:O194" si="10">COUNTIF(H131:N131,"=A")</f>
        <v>0</v>
      </c>
      <c r="P131" s="12">
        <f t="shared" ref="P131:P194" si="11">COUNTIF(H131:N131,"=D")</f>
        <v>0</v>
      </c>
      <c r="Q131" s="13" t="str">
        <f t="shared" si="8"/>
        <v>NO</v>
      </c>
      <c r="R131" s="22" t="str">
        <f>VLOOKUP(G131,Ingreso!$H$2:$I$330,2,0)</f>
        <v>Nunca</v>
      </c>
    </row>
    <row r="132" spans="1:18" x14ac:dyDescent="0.25">
      <c r="A132" s="12">
        <v>3494867</v>
      </c>
      <c r="B132" s="40" t="s">
        <v>588</v>
      </c>
      <c r="C132" s="40" t="s">
        <v>1461</v>
      </c>
      <c r="D132" s="40" t="s">
        <v>590</v>
      </c>
      <c r="E132" s="46" t="str">
        <f t="shared" si="9"/>
        <v xml:space="preserve">Arley Camilo Piñeros Rodriguez </v>
      </c>
      <c r="F132" s="40"/>
      <c r="G132" s="40" t="s">
        <v>591</v>
      </c>
      <c r="H132" s="39" t="s">
        <v>6</v>
      </c>
      <c r="I132" s="39" t="s">
        <v>6</v>
      </c>
      <c r="J132" s="39" t="s">
        <v>6</v>
      </c>
      <c r="K132" s="39" t="s">
        <v>6</v>
      </c>
      <c r="L132" s="39" t="s">
        <v>6</v>
      </c>
      <c r="M132" s="39" t="s">
        <v>6</v>
      </c>
      <c r="N132" s="39" t="s">
        <v>6</v>
      </c>
      <c r="O132" s="12">
        <f t="shared" si="10"/>
        <v>0</v>
      </c>
      <c r="P132" s="12">
        <f t="shared" si="11"/>
        <v>0</v>
      </c>
      <c r="Q132" s="13" t="str">
        <f t="shared" si="8"/>
        <v>NO</v>
      </c>
      <c r="R132" s="22" t="str">
        <f>VLOOKUP(G132,Ingreso!$H$2:$I$330,2,0)</f>
        <v>Nunca</v>
      </c>
    </row>
    <row r="133" spans="1:18" x14ac:dyDescent="0.25">
      <c r="A133" s="12">
        <v>3494867</v>
      </c>
      <c r="B133" s="40" t="s">
        <v>592</v>
      </c>
      <c r="C133" s="40" t="s">
        <v>1462</v>
      </c>
      <c r="D133" s="40" t="s">
        <v>594</v>
      </c>
      <c r="E133" s="46" t="str">
        <f t="shared" si="9"/>
        <v xml:space="preserve">Eliana Margarita Quintero Barahona </v>
      </c>
      <c r="F133" s="40"/>
      <c r="G133" s="40" t="s">
        <v>595</v>
      </c>
      <c r="H133" s="39" t="s">
        <v>6</v>
      </c>
      <c r="I133" s="39" t="s">
        <v>6</v>
      </c>
      <c r="J133" s="39" t="s">
        <v>6</v>
      </c>
      <c r="K133" s="39" t="s">
        <v>6</v>
      </c>
      <c r="L133" s="39" t="s">
        <v>6</v>
      </c>
      <c r="M133" s="39" t="s">
        <v>6</v>
      </c>
      <c r="N133" s="39" t="s">
        <v>6</v>
      </c>
      <c r="O133" s="12">
        <f t="shared" si="10"/>
        <v>0</v>
      </c>
      <c r="P133" s="12">
        <f t="shared" si="11"/>
        <v>0</v>
      </c>
      <c r="Q133" s="13" t="str">
        <f t="shared" si="8"/>
        <v>NO</v>
      </c>
      <c r="R133" s="22">
        <f>VLOOKUP(G133,Ingreso!$H$2:$I$330,2,0)</f>
        <v>46145</v>
      </c>
    </row>
    <row r="134" spans="1:18" x14ac:dyDescent="0.25">
      <c r="A134" s="12">
        <v>3494867</v>
      </c>
      <c r="B134" s="40" t="s">
        <v>596</v>
      </c>
      <c r="C134" s="40" t="s">
        <v>1463</v>
      </c>
      <c r="D134" s="40" t="s">
        <v>599</v>
      </c>
      <c r="E134" s="46" t="str">
        <f t="shared" si="9"/>
        <v xml:space="preserve">Catherine Realpe Rivera </v>
      </c>
      <c r="F134" s="40"/>
      <c r="G134" s="40" t="s">
        <v>600</v>
      </c>
      <c r="H134" s="39" t="s">
        <v>6</v>
      </c>
      <c r="I134" s="39" t="s">
        <v>6</v>
      </c>
      <c r="J134" s="39" t="s">
        <v>6</v>
      </c>
      <c r="K134" s="39" t="s">
        <v>6</v>
      </c>
      <c r="L134" s="39" t="s">
        <v>6</v>
      </c>
      <c r="M134" s="39" t="s">
        <v>6</v>
      </c>
      <c r="N134" s="39" t="s">
        <v>6</v>
      </c>
      <c r="O134" s="12">
        <f t="shared" si="10"/>
        <v>0</v>
      </c>
      <c r="P134" s="12">
        <f t="shared" si="11"/>
        <v>0</v>
      </c>
      <c r="Q134" s="13" t="str">
        <f t="shared" si="8"/>
        <v>NO</v>
      </c>
      <c r="R134" s="22">
        <f>VLOOKUP(G134,Ingreso!$H$2:$I$330,2,0)</f>
        <v>46136</v>
      </c>
    </row>
    <row r="135" spans="1:18" x14ac:dyDescent="0.25">
      <c r="A135" s="12">
        <v>3494867</v>
      </c>
      <c r="B135" s="40" t="s">
        <v>601</v>
      </c>
      <c r="C135" s="40" t="s">
        <v>1464</v>
      </c>
      <c r="D135" s="40" t="s">
        <v>603</v>
      </c>
      <c r="E135" s="46" t="str">
        <f t="shared" si="9"/>
        <v xml:space="preserve">Martin Restrepo   </v>
      </c>
      <c r="F135" s="40"/>
      <c r="G135" s="40" t="s">
        <v>604</v>
      </c>
      <c r="H135" s="39" t="s">
        <v>6</v>
      </c>
      <c r="I135" s="39" t="s">
        <v>6</v>
      </c>
      <c r="J135" s="39" t="s">
        <v>6</v>
      </c>
      <c r="K135" s="39" t="s">
        <v>6</v>
      </c>
      <c r="L135" s="39" t="s">
        <v>6</v>
      </c>
      <c r="M135" s="39" t="s">
        <v>6</v>
      </c>
      <c r="N135" s="39" t="s">
        <v>6</v>
      </c>
      <c r="O135" s="12">
        <f t="shared" si="10"/>
        <v>0</v>
      </c>
      <c r="P135" s="12">
        <f t="shared" si="11"/>
        <v>0</v>
      </c>
      <c r="Q135" s="13" t="str">
        <f t="shared" si="8"/>
        <v>NO</v>
      </c>
      <c r="R135" s="22" t="str">
        <f>VLOOKUP(G135,Ingreso!$H$2:$I$330,2,0)</f>
        <v>Nunca</v>
      </c>
    </row>
    <row r="136" spans="1:18" x14ac:dyDescent="0.25">
      <c r="A136" s="12">
        <v>3494867</v>
      </c>
      <c r="B136" s="40" t="s">
        <v>605</v>
      </c>
      <c r="C136" s="40" t="s">
        <v>1465</v>
      </c>
      <c r="D136" s="40" t="s">
        <v>608</v>
      </c>
      <c r="E136" s="46" t="str">
        <f t="shared" si="9"/>
        <v xml:space="preserve">Stefany Geraldine Rincon Moreno </v>
      </c>
      <c r="F136" s="40"/>
      <c r="G136" s="40" t="s">
        <v>609</v>
      </c>
      <c r="H136" s="39" t="s">
        <v>6</v>
      </c>
      <c r="I136" s="39" t="s">
        <v>6</v>
      </c>
      <c r="J136" s="39" t="s">
        <v>6</v>
      </c>
      <c r="K136" s="39" t="s">
        <v>6</v>
      </c>
      <c r="L136" s="39" t="s">
        <v>6</v>
      </c>
      <c r="M136" s="39" t="s">
        <v>6</v>
      </c>
      <c r="N136" s="39" t="s">
        <v>6</v>
      </c>
      <c r="O136" s="12">
        <f t="shared" si="10"/>
        <v>0</v>
      </c>
      <c r="P136" s="12">
        <f t="shared" si="11"/>
        <v>0</v>
      </c>
      <c r="Q136" s="13" t="str">
        <f t="shared" si="8"/>
        <v>NO</v>
      </c>
      <c r="R136" s="22">
        <f>VLOOKUP(G136,Ingreso!$H$2:$I$330,2,0)</f>
        <v>46139</v>
      </c>
    </row>
    <row r="137" spans="1:18" x14ac:dyDescent="0.25">
      <c r="A137" s="12">
        <v>3494867</v>
      </c>
      <c r="B137" s="40" t="s">
        <v>610</v>
      </c>
      <c r="C137" s="40" t="s">
        <v>1466</v>
      </c>
      <c r="D137" s="40" t="s">
        <v>612</v>
      </c>
      <c r="E137" s="46" t="str">
        <f t="shared" si="9"/>
        <v xml:space="preserve">Karen Yulieth Riveros Martinez </v>
      </c>
      <c r="F137" s="40"/>
      <c r="G137" s="40" t="s">
        <v>613</v>
      </c>
      <c r="H137" s="39" t="s">
        <v>6</v>
      </c>
      <c r="I137" s="39" t="s">
        <v>6</v>
      </c>
      <c r="J137" s="39" t="s">
        <v>6</v>
      </c>
      <c r="K137" s="39" t="s">
        <v>6</v>
      </c>
      <c r="L137" s="39" t="s">
        <v>6</v>
      </c>
      <c r="M137" s="39" t="s">
        <v>6</v>
      </c>
      <c r="N137" s="39" t="s">
        <v>6</v>
      </c>
      <c r="O137" s="12">
        <f t="shared" si="10"/>
        <v>0</v>
      </c>
      <c r="P137" s="12">
        <f t="shared" si="11"/>
        <v>0</v>
      </c>
      <c r="Q137" s="13" t="str">
        <f t="shared" si="8"/>
        <v>NO</v>
      </c>
      <c r="R137" s="22" t="str">
        <f>VLOOKUP(G137,Ingreso!$H$2:$I$330,2,0)</f>
        <v>Nunca</v>
      </c>
    </row>
    <row r="138" spans="1:18" x14ac:dyDescent="0.25">
      <c r="A138" s="12">
        <v>3494867</v>
      </c>
      <c r="B138" s="40" t="s">
        <v>614</v>
      </c>
      <c r="C138" s="40" t="s">
        <v>1467</v>
      </c>
      <c r="D138" s="40" t="s">
        <v>616</v>
      </c>
      <c r="E138" s="46" t="str">
        <f t="shared" si="9"/>
        <v xml:space="preserve">Alvaro Alfonso Roa Cala </v>
      </c>
      <c r="F138" s="40"/>
      <c r="G138" s="40" t="s">
        <v>617</v>
      </c>
      <c r="H138" s="39" t="s">
        <v>7</v>
      </c>
      <c r="I138" s="39" t="s">
        <v>7</v>
      </c>
      <c r="J138" s="39" t="s">
        <v>7</v>
      </c>
      <c r="K138" s="39" t="s">
        <v>7</v>
      </c>
      <c r="L138" s="39" t="s">
        <v>7</v>
      </c>
      <c r="M138" s="39" t="s">
        <v>7</v>
      </c>
      <c r="N138" s="39" t="s">
        <v>7</v>
      </c>
      <c r="O138" s="12">
        <f t="shared" si="10"/>
        <v>7</v>
      </c>
      <c r="P138" s="12">
        <f t="shared" si="11"/>
        <v>0</v>
      </c>
      <c r="Q138" s="13" t="str">
        <f t="shared" si="8"/>
        <v>SI</v>
      </c>
      <c r="R138" s="22">
        <f>VLOOKUP(G138,Ingreso!$H$2:$I$330,2,0)</f>
        <v>46145</v>
      </c>
    </row>
    <row r="139" spans="1:18" x14ac:dyDescent="0.25">
      <c r="A139" s="12">
        <v>3494867</v>
      </c>
      <c r="B139" s="40" t="s">
        <v>618</v>
      </c>
      <c r="C139" s="40" t="s">
        <v>1468</v>
      </c>
      <c r="D139" s="40" t="s">
        <v>620</v>
      </c>
      <c r="E139" s="46" t="str">
        <f t="shared" si="9"/>
        <v xml:space="preserve">Daniel Esteban Rodriguez Camargo </v>
      </c>
      <c r="F139" s="40"/>
      <c r="G139" s="40" t="s">
        <v>621</v>
      </c>
      <c r="H139" s="39" t="s">
        <v>6</v>
      </c>
      <c r="I139" s="39" t="s">
        <v>6</v>
      </c>
      <c r="J139" s="39" t="s">
        <v>6</v>
      </c>
      <c r="K139" s="39" t="s">
        <v>6</v>
      </c>
      <c r="L139" s="39" t="s">
        <v>6</v>
      </c>
      <c r="M139" s="39" t="s">
        <v>6</v>
      </c>
      <c r="N139" s="39" t="s">
        <v>6</v>
      </c>
      <c r="O139" s="12">
        <f t="shared" si="10"/>
        <v>0</v>
      </c>
      <c r="P139" s="12">
        <f t="shared" si="11"/>
        <v>0</v>
      </c>
      <c r="Q139" s="13" t="str">
        <f t="shared" si="8"/>
        <v>NO</v>
      </c>
      <c r="R139" s="22" t="str">
        <f>VLOOKUP(G139,Ingreso!$H$2:$I$330,2,0)</f>
        <v>Nunca</v>
      </c>
    </row>
    <row r="140" spans="1:18" x14ac:dyDescent="0.25">
      <c r="A140" s="12">
        <v>3494867</v>
      </c>
      <c r="B140" s="40" t="s">
        <v>622</v>
      </c>
      <c r="C140" s="40" t="s">
        <v>1469</v>
      </c>
      <c r="D140" s="40" t="s">
        <v>624</v>
      </c>
      <c r="E140" s="46" t="str">
        <f t="shared" si="9"/>
        <v xml:space="preserve">Karen Andrea Rodriguez Delgado </v>
      </c>
      <c r="F140" s="40"/>
      <c r="G140" s="40" t="s">
        <v>625</v>
      </c>
      <c r="H140" s="39" t="s">
        <v>6</v>
      </c>
      <c r="I140" s="39" t="s">
        <v>6</v>
      </c>
      <c r="J140" s="39" t="s">
        <v>6</v>
      </c>
      <c r="K140" s="39" t="s">
        <v>6</v>
      </c>
      <c r="L140" s="39" t="s">
        <v>6</v>
      </c>
      <c r="M140" s="39" t="s">
        <v>6</v>
      </c>
      <c r="N140" s="39" t="s">
        <v>6</v>
      </c>
      <c r="O140" s="12">
        <f t="shared" si="10"/>
        <v>0</v>
      </c>
      <c r="P140" s="12">
        <f t="shared" si="11"/>
        <v>0</v>
      </c>
      <c r="Q140" s="13" t="str">
        <f t="shared" si="8"/>
        <v>NO</v>
      </c>
      <c r="R140" s="22" t="str">
        <f>VLOOKUP(G140,Ingreso!$H$2:$I$330,2,0)</f>
        <v>Nunca</v>
      </c>
    </row>
    <row r="141" spans="1:18" x14ac:dyDescent="0.25">
      <c r="A141" s="12">
        <v>3494867</v>
      </c>
      <c r="B141" s="40" t="s">
        <v>50</v>
      </c>
      <c r="C141" s="40" t="s">
        <v>1470</v>
      </c>
      <c r="D141" s="40" t="s">
        <v>627</v>
      </c>
      <c r="E141" s="46" t="str">
        <f t="shared" si="9"/>
        <v xml:space="preserve">Leidy Yohana Rodriguez Garcia </v>
      </c>
      <c r="F141" s="40"/>
      <c r="G141" s="40" t="s">
        <v>628</v>
      </c>
      <c r="H141" s="39" t="s">
        <v>6</v>
      </c>
      <c r="I141" s="39" t="s">
        <v>6</v>
      </c>
      <c r="J141" s="39" t="s">
        <v>6</v>
      </c>
      <c r="K141" s="39" t="s">
        <v>6</v>
      </c>
      <c r="L141" s="39" t="s">
        <v>6</v>
      </c>
      <c r="M141" s="39" t="s">
        <v>6</v>
      </c>
      <c r="N141" s="39" t="s">
        <v>6</v>
      </c>
      <c r="O141" s="12">
        <f t="shared" si="10"/>
        <v>0</v>
      </c>
      <c r="P141" s="12">
        <f t="shared" si="11"/>
        <v>0</v>
      </c>
      <c r="Q141" s="13" t="str">
        <f t="shared" si="8"/>
        <v>NO</v>
      </c>
      <c r="R141" s="22" t="str">
        <f>VLOOKUP(G141,Ingreso!$H$2:$I$330,2,0)</f>
        <v>Nunca</v>
      </c>
    </row>
    <row r="142" spans="1:18" x14ac:dyDescent="0.25">
      <c r="A142" s="12">
        <v>3494867</v>
      </c>
      <c r="B142" s="40" t="s">
        <v>629</v>
      </c>
      <c r="C142" s="40" t="s">
        <v>1471</v>
      </c>
      <c r="D142" s="40" t="s">
        <v>631</v>
      </c>
      <c r="E142" s="46" t="str">
        <f t="shared" si="9"/>
        <v xml:space="preserve">Maria Esther Rodriguez Ramirez </v>
      </c>
      <c r="F142" s="40"/>
      <c r="G142" s="40" t="s">
        <v>632</v>
      </c>
      <c r="H142" s="39" t="s">
        <v>6</v>
      </c>
      <c r="I142" s="39" t="s">
        <v>6</v>
      </c>
      <c r="J142" s="39" t="s">
        <v>6</v>
      </c>
      <c r="K142" s="39" t="s">
        <v>6</v>
      </c>
      <c r="L142" s="39" t="s">
        <v>6</v>
      </c>
      <c r="M142" s="39" t="s">
        <v>6</v>
      </c>
      <c r="N142" s="39" t="s">
        <v>6</v>
      </c>
      <c r="O142" s="12">
        <f t="shared" si="10"/>
        <v>0</v>
      </c>
      <c r="P142" s="12">
        <f t="shared" si="11"/>
        <v>0</v>
      </c>
      <c r="Q142" s="13" t="str">
        <f t="shared" si="8"/>
        <v>NO</v>
      </c>
      <c r="R142" s="22" t="str">
        <f>VLOOKUP(G142,Ingreso!$H$2:$I$330,2,0)</f>
        <v>Nunca</v>
      </c>
    </row>
    <row r="143" spans="1:18" x14ac:dyDescent="0.25">
      <c r="A143" s="12">
        <v>3494867</v>
      </c>
      <c r="B143" s="40" t="s">
        <v>55</v>
      </c>
      <c r="C143" s="40" t="s">
        <v>1472</v>
      </c>
      <c r="D143" s="40" t="s">
        <v>634</v>
      </c>
      <c r="E143" s="46" t="str">
        <f t="shared" si="9"/>
        <v xml:space="preserve">Erika Rodriguez Triviño </v>
      </c>
      <c r="F143" s="40"/>
      <c r="G143" s="40" t="s">
        <v>635</v>
      </c>
      <c r="H143" s="39" t="s">
        <v>6</v>
      </c>
      <c r="I143" s="39" t="s">
        <v>6</v>
      </c>
      <c r="J143" s="39" t="s">
        <v>6</v>
      </c>
      <c r="K143" s="39" t="s">
        <v>6</v>
      </c>
      <c r="L143" s="39" t="s">
        <v>6</v>
      </c>
      <c r="M143" s="39" t="s">
        <v>6</v>
      </c>
      <c r="N143" s="39" t="s">
        <v>6</v>
      </c>
      <c r="O143" s="12">
        <f t="shared" si="10"/>
        <v>0</v>
      </c>
      <c r="P143" s="12">
        <f t="shared" si="11"/>
        <v>0</v>
      </c>
      <c r="Q143" s="13" t="str">
        <f t="shared" si="8"/>
        <v>NO</v>
      </c>
      <c r="R143" s="22" t="str">
        <f>VLOOKUP(G143,Ingreso!$H$2:$I$330,2,0)</f>
        <v>Nunca</v>
      </c>
    </row>
    <row r="144" spans="1:18" x14ac:dyDescent="0.25">
      <c r="A144" s="12">
        <v>3494867</v>
      </c>
      <c r="B144" s="40" t="s">
        <v>49</v>
      </c>
      <c r="C144" s="40" t="s">
        <v>1473</v>
      </c>
      <c r="D144" s="40" t="s">
        <v>637</v>
      </c>
      <c r="E144" s="46" t="str">
        <f t="shared" si="9"/>
        <v xml:space="preserve">Nicol Dayana Rojas Quintero </v>
      </c>
      <c r="F144" s="40"/>
      <c r="G144" s="40" t="s">
        <v>638</v>
      </c>
      <c r="H144" s="39" t="s">
        <v>7</v>
      </c>
      <c r="I144" s="39" t="s">
        <v>6</v>
      </c>
      <c r="J144" s="39" t="s">
        <v>6</v>
      </c>
      <c r="K144" s="39" t="s">
        <v>6</v>
      </c>
      <c r="L144" s="39" t="s">
        <v>6</v>
      </c>
      <c r="M144" s="39" t="s">
        <v>6</v>
      </c>
      <c r="N144" s="39" t="s">
        <v>6</v>
      </c>
      <c r="O144" s="12">
        <f t="shared" si="10"/>
        <v>1</v>
      </c>
      <c r="P144" s="12">
        <f t="shared" si="11"/>
        <v>0</v>
      </c>
      <c r="Q144" s="13" t="str">
        <f t="shared" si="8"/>
        <v>SI</v>
      </c>
      <c r="R144" s="22">
        <f>VLOOKUP(G144,Ingreso!$H$2:$I$330,2,0)</f>
        <v>46151</v>
      </c>
    </row>
    <row r="145" spans="1:18" x14ac:dyDescent="0.25">
      <c r="A145" s="12">
        <v>3494867</v>
      </c>
      <c r="B145" s="40" t="s">
        <v>639</v>
      </c>
      <c r="C145" s="40" t="s">
        <v>1474</v>
      </c>
      <c r="D145" s="40" t="s">
        <v>641</v>
      </c>
      <c r="E145" s="46" t="str">
        <f t="shared" si="9"/>
        <v xml:space="preserve">Brayan Jose Roman Quintero </v>
      </c>
      <c r="F145" s="40"/>
      <c r="G145" s="40" t="s">
        <v>642</v>
      </c>
      <c r="H145" s="39" t="s">
        <v>6</v>
      </c>
      <c r="I145" s="39" t="s">
        <v>6</v>
      </c>
      <c r="J145" s="39" t="s">
        <v>6</v>
      </c>
      <c r="K145" s="39" t="s">
        <v>6</v>
      </c>
      <c r="L145" s="39" t="s">
        <v>6</v>
      </c>
      <c r="M145" s="39" t="s">
        <v>6</v>
      </c>
      <c r="N145" s="39" t="s">
        <v>6</v>
      </c>
      <c r="O145" s="12">
        <f t="shared" si="10"/>
        <v>0</v>
      </c>
      <c r="P145" s="12">
        <f t="shared" si="11"/>
        <v>0</v>
      </c>
      <c r="Q145" s="13" t="str">
        <f t="shared" ref="Q145:Q208" si="12">IF((O145+P145)&gt;0,"SI","NO")</f>
        <v>NO</v>
      </c>
      <c r="R145" s="22" t="str">
        <f>VLOOKUP(G145,Ingreso!$H$2:$I$330,2,0)</f>
        <v>Nunca</v>
      </c>
    </row>
    <row r="146" spans="1:18" x14ac:dyDescent="0.25">
      <c r="A146" s="12">
        <v>3494867</v>
      </c>
      <c r="B146" s="40" t="s">
        <v>643</v>
      </c>
      <c r="C146" s="40" t="s">
        <v>1475</v>
      </c>
      <c r="D146" s="40" t="s">
        <v>645</v>
      </c>
      <c r="E146" s="46" t="str">
        <f t="shared" si="9"/>
        <v xml:space="preserve">Luisa Romero Benavides </v>
      </c>
      <c r="F146" s="40"/>
      <c r="G146" s="40" t="s">
        <v>646</v>
      </c>
      <c r="H146" s="39" t="s">
        <v>6</v>
      </c>
      <c r="I146" s="39" t="s">
        <v>6</v>
      </c>
      <c r="J146" s="39" t="s">
        <v>6</v>
      </c>
      <c r="K146" s="39" t="s">
        <v>6</v>
      </c>
      <c r="L146" s="39" t="s">
        <v>6</v>
      </c>
      <c r="M146" s="39" t="s">
        <v>6</v>
      </c>
      <c r="N146" s="39" t="s">
        <v>6</v>
      </c>
      <c r="O146" s="12">
        <f t="shared" si="10"/>
        <v>0</v>
      </c>
      <c r="P146" s="12">
        <f t="shared" si="11"/>
        <v>0</v>
      </c>
      <c r="Q146" s="13" t="str">
        <f t="shared" si="12"/>
        <v>NO</v>
      </c>
      <c r="R146" s="22" t="str">
        <f>VLOOKUP(G146,Ingreso!$H$2:$I$330,2,0)</f>
        <v>Nunca</v>
      </c>
    </row>
    <row r="147" spans="1:18" x14ac:dyDescent="0.25">
      <c r="A147" s="12">
        <v>3494867</v>
      </c>
      <c r="B147" s="40" t="s">
        <v>647</v>
      </c>
      <c r="C147" s="40" t="s">
        <v>1476</v>
      </c>
      <c r="D147" s="40" t="s">
        <v>649</v>
      </c>
      <c r="E147" s="46" t="str">
        <f t="shared" si="9"/>
        <v xml:space="preserve">Lily Johana Romero Burgos </v>
      </c>
      <c r="F147" s="40"/>
      <c r="G147" s="40" t="s">
        <v>650</v>
      </c>
      <c r="H147" s="39" t="s">
        <v>7</v>
      </c>
      <c r="I147" s="39" t="s">
        <v>7</v>
      </c>
      <c r="J147" s="39" t="s">
        <v>7</v>
      </c>
      <c r="K147" s="39" t="s">
        <v>6</v>
      </c>
      <c r="L147" s="39" t="s">
        <v>6</v>
      </c>
      <c r="M147" s="39" t="s">
        <v>6</v>
      </c>
      <c r="N147" s="39" t="s">
        <v>6</v>
      </c>
      <c r="O147" s="12">
        <f t="shared" si="10"/>
        <v>3</v>
      </c>
      <c r="P147" s="12">
        <f t="shared" si="11"/>
        <v>0</v>
      </c>
      <c r="Q147" s="13" t="str">
        <f t="shared" si="12"/>
        <v>SI</v>
      </c>
      <c r="R147" s="22">
        <f>VLOOKUP(G147,Ingreso!$H$2:$I$330,2,0)</f>
        <v>46152</v>
      </c>
    </row>
    <row r="148" spans="1:18" x14ac:dyDescent="0.25">
      <c r="A148" s="12">
        <v>3494867</v>
      </c>
      <c r="B148" s="40" t="s">
        <v>651</v>
      </c>
      <c r="C148" s="40" t="s">
        <v>1477</v>
      </c>
      <c r="D148" s="40" t="s">
        <v>653</v>
      </c>
      <c r="E148" s="46" t="str">
        <f t="shared" si="9"/>
        <v xml:space="preserve">Cristhian Jose Salamanca Cruz </v>
      </c>
      <c r="F148" s="40"/>
      <c r="G148" s="40" t="s">
        <v>654</v>
      </c>
      <c r="H148" s="39" t="s">
        <v>6</v>
      </c>
      <c r="I148" s="39" t="s">
        <v>6</v>
      </c>
      <c r="J148" s="39" t="s">
        <v>6</v>
      </c>
      <c r="K148" s="39" t="s">
        <v>6</v>
      </c>
      <c r="L148" s="39" t="s">
        <v>6</v>
      </c>
      <c r="M148" s="39" t="s">
        <v>6</v>
      </c>
      <c r="N148" s="39" t="s">
        <v>6</v>
      </c>
      <c r="O148" s="12">
        <f t="shared" si="10"/>
        <v>0</v>
      </c>
      <c r="P148" s="12">
        <f t="shared" si="11"/>
        <v>0</v>
      </c>
      <c r="Q148" s="13" t="str">
        <f t="shared" si="12"/>
        <v>NO</v>
      </c>
      <c r="R148" s="22">
        <f>VLOOKUP(G148,Ingreso!$H$2:$I$330,2,0)</f>
        <v>46150</v>
      </c>
    </row>
    <row r="149" spans="1:18" x14ac:dyDescent="0.25">
      <c r="A149" s="12">
        <v>3494867</v>
      </c>
      <c r="B149" s="40" t="s">
        <v>655</v>
      </c>
      <c r="C149" s="40" t="s">
        <v>1478</v>
      </c>
      <c r="D149" s="40" t="s">
        <v>658</v>
      </c>
      <c r="E149" s="46" t="str">
        <f t="shared" si="9"/>
        <v xml:space="preserve">Jorge Eliecer Sanchez Ospina </v>
      </c>
      <c r="F149" s="40"/>
      <c r="G149" s="40" t="s">
        <v>659</v>
      </c>
      <c r="H149" s="39" t="s">
        <v>7</v>
      </c>
      <c r="I149" s="39" t="s">
        <v>7</v>
      </c>
      <c r="J149" s="39" t="s">
        <v>6</v>
      </c>
      <c r="K149" s="39" t="s">
        <v>6</v>
      </c>
      <c r="L149" s="39" t="s">
        <v>7</v>
      </c>
      <c r="M149" s="39" t="s">
        <v>8</v>
      </c>
      <c r="N149" s="39" t="s">
        <v>8</v>
      </c>
      <c r="O149" s="12">
        <f t="shared" si="10"/>
        <v>3</v>
      </c>
      <c r="P149" s="12">
        <f t="shared" si="11"/>
        <v>2</v>
      </c>
      <c r="Q149" s="13" t="str">
        <f t="shared" si="12"/>
        <v>SI</v>
      </c>
      <c r="R149" s="22">
        <f>VLOOKUP(G149,Ingreso!$H$2:$I$330,2,0)</f>
        <v>46139</v>
      </c>
    </row>
    <row r="150" spans="1:18" x14ac:dyDescent="0.25">
      <c r="A150" s="12">
        <v>3494867</v>
      </c>
      <c r="B150" s="40" t="s">
        <v>660</v>
      </c>
      <c r="C150" s="40" t="s">
        <v>1479</v>
      </c>
      <c r="D150" s="40" t="s">
        <v>662</v>
      </c>
      <c r="E150" s="46" t="str">
        <f t="shared" si="9"/>
        <v xml:space="preserve">Rosangela Sarmiento Castillo </v>
      </c>
      <c r="F150" s="40"/>
      <c r="G150" s="40" t="s">
        <v>663</v>
      </c>
      <c r="H150" s="39" t="s">
        <v>6</v>
      </c>
      <c r="I150" s="39" t="s">
        <v>6</v>
      </c>
      <c r="J150" s="39" t="s">
        <v>6</v>
      </c>
      <c r="K150" s="39" t="s">
        <v>6</v>
      </c>
      <c r="L150" s="39" t="s">
        <v>6</v>
      </c>
      <c r="M150" s="39" t="s">
        <v>6</v>
      </c>
      <c r="N150" s="39" t="s">
        <v>6</v>
      </c>
      <c r="O150" s="12">
        <f t="shared" si="10"/>
        <v>0</v>
      </c>
      <c r="P150" s="12">
        <f t="shared" si="11"/>
        <v>0</v>
      </c>
      <c r="Q150" s="13" t="str">
        <f t="shared" si="12"/>
        <v>NO</v>
      </c>
      <c r="R150" s="22" t="str">
        <f>VLOOKUP(G150,Ingreso!$H$2:$I$330,2,0)</f>
        <v>Nunca</v>
      </c>
    </row>
    <row r="151" spans="1:18" x14ac:dyDescent="0.25">
      <c r="A151" s="12">
        <v>3494867</v>
      </c>
      <c r="B151" s="40" t="s">
        <v>664</v>
      </c>
      <c r="C151" s="40" t="s">
        <v>1480</v>
      </c>
      <c r="D151" s="40" t="s">
        <v>666</v>
      </c>
      <c r="E151" s="46" t="str">
        <f t="shared" si="9"/>
        <v xml:space="preserve">Isabela Taborda Ochoa </v>
      </c>
      <c r="F151" s="40"/>
      <c r="G151" s="40" t="s">
        <v>667</v>
      </c>
      <c r="H151" s="39" t="s">
        <v>6</v>
      </c>
      <c r="I151" s="39" t="s">
        <v>6</v>
      </c>
      <c r="J151" s="39" t="s">
        <v>6</v>
      </c>
      <c r="K151" s="39" t="s">
        <v>6</v>
      </c>
      <c r="L151" s="39" t="s">
        <v>6</v>
      </c>
      <c r="M151" s="39" t="s">
        <v>6</v>
      </c>
      <c r="N151" s="39" t="s">
        <v>6</v>
      </c>
      <c r="O151" s="12">
        <f t="shared" si="10"/>
        <v>0</v>
      </c>
      <c r="P151" s="12">
        <f t="shared" si="11"/>
        <v>0</v>
      </c>
      <c r="Q151" s="13" t="str">
        <f t="shared" si="12"/>
        <v>NO</v>
      </c>
      <c r="R151" s="22" t="str">
        <f>VLOOKUP(G151,Ingreso!$H$2:$I$330,2,0)</f>
        <v>Nunca</v>
      </c>
    </row>
    <row r="152" spans="1:18" x14ac:dyDescent="0.25">
      <c r="A152" s="12">
        <v>3494867</v>
      </c>
      <c r="B152" s="40" t="s">
        <v>668</v>
      </c>
      <c r="C152" s="40" t="s">
        <v>1481</v>
      </c>
      <c r="D152" s="40" t="s">
        <v>670</v>
      </c>
      <c r="E152" s="46" t="str">
        <f t="shared" si="9"/>
        <v xml:space="preserve">Brayan Santiago Torres Muñoz </v>
      </c>
      <c r="F152" s="40"/>
      <c r="G152" s="40" t="s">
        <v>671</v>
      </c>
      <c r="H152" s="39" t="s">
        <v>6</v>
      </c>
      <c r="I152" s="39" t="s">
        <v>6</v>
      </c>
      <c r="J152" s="39" t="s">
        <v>6</v>
      </c>
      <c r="K152" s="39" t="s">
        <v>6</v>
      </c>
      <c r="L152" s="39" t="s">
        <v>6</v>
      </c>
      <c r="M152" s="39" t="s">
        <v>6</v>
      </c>
      <c r="N152" s="39" t="s">
        <v>6</v>
      </c>
      <c r="O152" s="12">
        <f t="shared" si="10"/>
        <v>0</v>
      </c>
      <c r="P152" s="12">
        <f t="shared" si="11"/>
        <v>0</v>
      </c>
      <c r="Q152" s="13" t="str">
        <f t="shared" si="12"/>
        <v>NO</v>
      </c>
      <c r="R152" s="22" t="str">
        <f>VLOOKUP(G152,Ingreso!$H$2:$I$330,2,0)</f>
        <v>Nunca</v>
      </c>
    </row>
    <row r="153" spans="1:18" x14ac:dyDescent="0.25">
      <c r="A153" s="12">
        <v>3494867</v>
      </c>
      <c r="B153" s="40" t="s">
        <v>37</v>
      </c>
      <c r="C153" s="40" t="s">
        <v>1482</v>
      </c>
      <c r="D153" s="40" t="s">
        <v>673</v>
      </c>
      <c r="E153" s="46" t="str">
        <f t="shared" si="9"/>
        <v xml:space="preserve">Mariana Torres Torres </v>
      </c>
      <c r="F153" s="40"/>
      <c r="G153" s="40" t="s">
        <v>674</v>
      </c>
      <c r="H153" s="39" t="s">
        <v>6</v>
      </c>
      <c r="I153" s="39" t="s">
        <v>6</v>
      </c>
      <c r="J153" s="39" t="s">
        <v>6</v>
      </c>
      <c r="K153" s="39" t="s">
        <v>6</v>
      </c>
      <c r="L153" s="39" t="s">
        <v>6</v>
      </c>
      <c r="M153" s="39" t="s">
        <v>6</v>
      </c>
      <c r="N153" s="39" t="s">
        <v>6</v>
      </c>
      <c r="O153" s="12">
        <f t="shared" si="10"/>
        <v>0</v>
      </c>
      <c r="P153" s="12">
        <f t="shared" si="11"/>
        <v>0</v>
      </c>
      <c r="Q153" s="13" t="str">
        <f t="shared" si="12"/>
        <v>NO</v>
      </c>
      <c r="R153" s="22" t="str">
        <f>VLOOKUP(G153,Ingreso!$H$2:$I$330,2,0)</f>
        <v>Nunca</v>
      </c>
    </row>
    <row r="154" spans="1:18" x14ac:dyDescent="0.25">
      <c r="A154" s="12">
        <v>3494867</v>
      </c>
      <c r="B154" s="40" t="s">
        <v>675</v>
      </c>
      <c r="C154" s="40" t="s">
        <v>1483</v>
      </c>
      <c r="D154" s="40" t="s">
        <v>677</v>
      </c>
      <c r="E154" s="46" t="str">
        <f t="shared" si="9"/>
        <v xml:space="preserve">Jorge Armando Vargas Cardenas </v>
      </c>
      <c r="F154" s="40"/>
      <c r="G154" s="40" t="s">
        <v>678</v>
      </c>
      <c r="H154" s="39" t="s">
        <v>7</v>
      </c>
      <c r="I154" s="39" t="s">
        <v>7</v>
      </c>
      <c r="J154" s="39" t="s">
        <v>7</v>
      </c>
      <c r="K154" s="39" t="s">
        <v>7</v>
      </c>
      <c r="L154" s="39" t="s">
        <v>7</v>
      </c>
      <c r="M154" s="39" t="s">
        <v>6</v>
      </c>
      <c r="N154" s="39" t="s">
        <v>6</v>
      </c>
      <c r="O154" s="12">
        <f t="shared" si="10"/>
        <v>5</v>
      </c>
      <c r="P154" s="12">
        <f t="shared" si="11"/>
        <v>0</v>
      </c>
      <c r="Q154" s="13" t="str">
        <f t="shared" si="12"/>
        <v>SI</v>
      </c>
      <c r="R154" s="22">
        <f>VLOOKUP(G154,Ingreso!$H$2:$I$330,2,0)</f>
        <v>46150</v>
      </c>
    </row>
    <row r="155" spans="1:18" x14ac:dyDescent="0.25">
      <c r="A155" s="12">
        <v>3494867</v>
      </c>
      <c r="B155" s="40" t="s">
        <v>679</v>
      </c>
      <c r="C155" s="40" t="s">
        <v>1484</v>
      </c>
      <c r="D155" s="40" t="s">
        <v>681</v>
      </c>
      <c r="E155" s="46" t="str">
        <f t="shared" si="9"/>
        <v xml:space="preserve">Eresvey Velez Bolaños </v>
      </c>
      <c r="F155" s="40"/>
      <c r="G155" s="40" t="s">
        <v>682</v>
      </c>
      <c r="H155" s="39" t="s">
        <v>7</v>
      </c>
      <c r="I155" s="39" t="s">
        <v>7</v>
      </c>
      <c r="J155" s="39" t="s">
        <v>7</v>
      </c>
      <c r="K155" s="39" t="s">
        <v>6</v>
      </c>
      <c r="L155" s="39" t="s">
        <v>6</v>
      </c>
      <c r="M155" s="39" t="s">
        <v>6</v>
      </c>
      <c r="N155" s="39" t="s">
        <v>6</v>
      </c>
      <c r="O155" s="12">
        <f t="shared" si="10"/>
        <v>3</v>
      </c>
      <c r="P155" s="12">
        <f t="shared" si="11"/>
        <v>0</v>
      </c>
      <c r="Q155" s="13" t="str">
        <f t="shared" si="12"/>
        <v>SI</v>
      </c>
      <c r="R155" s="22">
        <f>VLOOKUP(G155,Ingreso!$H$2:$I$330,2,0)</f>
        <v>46147</v>
      </c>
    </row>
    <row r="156" spans="1:18" x14ac:dyDescent="0.25">
      <c r="A156" s="12">
        <v>3494867</v>
      </c>
      <c r="B156" s="40" t="s">
        <v>683</v>
      </c>
      <c r="C156" s="40" t="s">
        <v>1485</v>
      </c>
      <c r="D156" s="40" t="s">
        <v>685</v>
      </c>
      <c r="E156" s="46" t="str">
        <f t="shared" si="9"/>
        <v xml:space="preserve">Edwin Alberto Villa Cantillo </v>
      </c>
      <c r="F156" s="40"/>
      <c r="G156" s="40" t="s">
        <v>686</v>
      </c>
      <c r="H156" s="39" t="s">
        <v>6</v>
      </c>
      <c r="I156" s="39" t="s">
        <v>6</v>
      </c>
      <c r="J156" s="39" t="s">
        <v>6</v>
      </c>
      <c r="K156" s="39" t="s">
        <v>6</v>
      </c>
      <c r="L156" s="39" t="s">
        <v>6</v>
      </c>
      <c r="M156" s="39" t="s">
        <v>6</v>
      </c>
      <c r="N156" s="39" t="s">
        <v>6</v>
      </c>
      <c r="O156" s="12">
        <f t="shared" si="10"/>
        <v>0</v>
      </c>
      <c r="P156" s="12">
        <f t="shared" si="11"/>
        <v>0</v>
      </c>
      <c r="Q156" s="13" t="str">
        <f t="shared" si="12"/>
        <v>NO</v>
      </c>
      <c r="R156" s="22" t="str">
        <f>VLOOKUP(G156,Ingreso!$H$2:$I$330,2,0)</f>
        <v>Nunca</v>
      </c>
    </row>
    <row r="157" spans="1:18" x14ac:dyDescent="0.25">
      <c r="A157" s="12">
        <v>3494867</v>
      </c>
      <c r="B157" s="40" t="s">
        <v>687</v>
      </c>
      <c r="C157" s="40" t="s">
        <v>1486</v>
      </c>
      <c r="D157" s="40" t="s">
        <v>689</v>
      </c>
      <c r="E157" s="46" t="str">
        <f t="shared" si="9"/>
        <v xml:space="preserve">Alexandra Villadiego Moreno </v>
      </c>
      <c r="F157" s="40"/>
      <c r="G157" s="40" t="s">
        <v>690</v>
      </c>
      <c r="H157" s="39" t="s">
        <v>6</v>
      </c>
      <c r="I157" s="39" t="s">
        <v>6</v>
      </c>
      <c r="J157" s="39" t="s">
        <v>6</v>
      </c>
      <c r="K157" s="39" t="s">
        <v>6</v>
      </c>
      <c r="L157" s="39" t="s">
        <v>6</v>
      </c>
      <c r="M157" s="39" t="s">
        <v>6</v>
      </c>
      <c r="N157" s="39" t="s">
        <v>6</v>
      </c>
      <c r="O157" s="12">
        <f t="shared" si="10"/>
        <v>0</v>
      </c>
      <c r="P157" s="12">
        <f t="shared" si="11"/>
        <v>0</v>
      </c>
      <c r="Q157" s="13" t="str">
        <f t="shared" si="12"/>
        <v>NO</v>
      </c>
      <c r="R157" s="22" t="str">
        <f>VLOOKUP(G157,Ingreso!$H$2:$I$330,2,0)</f>
        <v>Nunca</v>
      </c>
    </row>
    <row r="158" spans="1:18" x14ac:dyDescent="0.25">
      <c r="A158" s="12">
        <v>3494867</v>
      </c>
      <c r="B158" s="40" t="s">
        <v>691</v>
      </c>
      <c r="C158" s="40" t="s">
        <v>1487</v>
      </c>
      <c r="D158" s="40" t="s">
        <v>693</v>
      </c>
      <c r="E158" s="46" t="str">
        <f t="shared" si="9"/>
        <v xml:space="preserve">Carlos Andres Viloria Anton </v>
      </c>
      <c r="F158" s="40"/>
      <c r="G158" s="40" t="s">
        <v>694</v>
      </c>
      <c r="H158" s="39" t="s">
        <v>6</v>
      </c>
      <c r="I158" s="39" t="s">
        <v>6</v>
      </c>
      <c r="J158" s="39" t="s">
        <v>6</v>
      </c>
      <c r="K158" s="39" t="s">
        <v>6</v>
      </c>
      <c r="L158" s="39" t="s">
        <v>6</v>
      </c>
      <c r="M158" s="39" t="s">
        <v>6</v>
      </c>
      <c r="N158" s="39" t="s">
        <v>6</v>
      </c>
      <c r="O158" s="12">
        <f t="shared" si="10"/>
        <v>0</v>
      </c>
      <c r="P158" s="12">
        <f t="shared" si="11"/>
        <v>0</v>
      </c>
      <c r="Q158" s="13" t="str">
        <f t="shared" si="12"/>
        <v>NO</v>
      </c>
      <c r="R158" s="22" t="str">
        <f>VLOOKUP(G158,Ingreso!$H$2:$I$330,2,0)</f>
        <v>Nunca</v>
      </c>
    </row>
    <row r="159" spans="1:18" x14ac:dyDescent="0.25">
      <c r="A159" s="12">
        <v>3494867</v>
      </c>
      <c r="B159" s="40" t="s">
        <v>695</v>
      </c>
      <c r="C159" s="40" t="s">
        <v>1488</v>
      </c>
      <c r="D159" s="40" t="s">
        <v>697</v>
      </c>
      <c r="E159" s="46" t="str">
        <f t="shared" si="9"/>
        <v xml:space="preserve">Maria Pastora Viloria Bertel </v>
      </c>
      <c r="F159" s="40"/>
      <c r="G159" s="40" t="s">
        <v>698</v>
      </c>
      <c r="H159" s="39" t="s">
        <v>6</v>
      </c>
      <c r="I159" s="39" t="s">
        <v>6</v>
      </c>
      <c r="J159" s="39" t="s">
        <v>6</v>
      </c>
      <c r="K159" s="39" t="s">
        <v>6</v>
      </c>
      <c r="L159" s="39" t="s">
        <v>6</v>
      </c>
      <c r="M159" s="39" t="s">
        <v>6</v>
      </c>
      <c r="N159" s="39" t="s">
        <v>6</v>
      </c>
      <c r="O159" s="12">
        <f t="shared" si="10"/>
        <v>0</v>
      </c>
      <c r="P159" s="12">
        <f t="shared" si="11"/>
        <v>0</v>
      </c>
      <c r="Q159" s="13" t="str">
        <f t="shared" si="12"/>
        <v>NO</v>
      </c>
      <c r="R159" s="22" t="str">
        <f>VLOOKUP(G159,Ingreso!$H$2:$I$330,2,0)</f>
        <v>Nunca</v>
      </c>
    </row>
    <row r="160" spans="1:18" x14ac:dyDescent="0.25">
      <c r="A160" s="12">
        <v>3494867</v>
      </c>
      <c r="B160" s="40" t="s">
        <v>699</v>
      </c>
      <c r="C160" s="40" t="s">
        <v>1489</v>
      </c>
      <c r="D160" s="40" t="s">
        <v>701</v>
      </c>
      <c r="E160" s="46" t="str">
        <f t="shared" si="9"/>
        <v xml:space="preserve">Jose Daniel Yance Montenegro </v>
      </c>
      <c r="F160" s="40"/>
      <c r="G160" s="40" t="s">
        <v>702</v>
      </c>
      <c r="H160" s="39" t="s">
        <v>6</v>
      </c>
      <c r="I160" s="39" t="s">
        <v>6</v>
      </c>
      <c r="J160" s="39" t="s">
        <v>6</v>
      </c>
      <c r="K160" s="39" t="s">
        <v>6</v>
      </c>
      <c r="L160" s="39" t="s">
        <v>6</v>
      </c>
      <c r="M160" s="39" t="s">
        <v>6</v>
      </c>
      <c r="N160" s="39" t="s">
        <v>6</v>
      </c>
      <c r="O160" s="12">
        <f t="shared" si="10"/>
        <v>0</v>
      </c>
      <c r="P160" s="12">
        <f t="shared" si="11"/>
        <v>0</v>
      </c>
      <c r="Q160" s="13" t="str">
        <f t="shared" si="12"/>
        <v>NO</v>
      </c>
      <c r="R160" s="22" t="str">
        <f>VLOOKUP(G160,Ingreso!$H$2:$I$330,2,0)</f>
        <v>Nunca</v>
      </c>
    </row>
    <row r="161" spans="1:18" x14ac:dyDescent="0.25">
      <c r="A161" s="12">
        <v>3494868</v>
      </c>
      <c r="B161" s="41" t="s">
        <v>703</v>
      </c>
      <c r="C161" s="41" t="s">
        <v>1490</v>
      </c>
      <c r="D161" s="41" t="s">
        <v>705</v>
      </c>
      <c r="E161" s="46" t="str">
        <f t="shared" si="9"/>
        <v xml:space="preserve">Ana Yeraldina Acevedo Ricardo </v>
      </c>
      <c r="F161" s="41"/>
      <c r="G161" s="41" t="s">
        <v>706</v>
      </c>
      <c r="H161" s="39" t="s">
        <v>7</v>
      </c>
      <c r="I161" s="39" t="s">
        <v>7</v>
      </c>
      <c r="J161" s="39" t="s">
        <v>8</v>
      </c>
      <c r="K161" s="39" t="s">
        <v>6</v>
      </c>
      <c r="L161" s="39" t="s">
        <v>6</v>
      </c>
      <c r="M161" s="39" t="s">
        <v>6</v>
      </c>
      <c r="N161" s="39" t="s">
        <v>6</v>
      </c>
      <c r="O161" s="12">
        <f t="shared" si="10"/>
        <v>2</v>
      </c>
      <c r="P161" s="12">
        <f t="shared" si="11"/>
        <v>1</v>
      </c>
      <c r="Q161" s="13" t="str">
        <f t="shared" si="12"/>
        <v>SI</v>
      </c>
      <c r="R161" s="22">
        <f>VLOOKUP(G161,Ingreso!$H$2:$I$330,2,0)</f>
        <v>46149</v>
      </c>
    </row>
    <row r="162" spans="1:18" x14ac:dyDescent="0.25">
      <c r="A162" s="12">
        <v>3494868</v>
      </c>
      <c r="B162" s="41" t="s">
        <v>707</v>
      </c>
      <c r="C162" s="41" t="s">
        <v>1491</v>
      </c>
      <c r="D162" s="41" t="s">
        <v>709</v>
      </c>
      <c r="E162" s="46" t="str">
        <f t="shared" si="9"/>
        <v xml:space="preserve">Mishel Acosta Muñoz </v>
      </c>
      <c r="F162" s="41"/>
      <c r="G162" s="41" t="s">
        <v>710</v>
      </c>
      <c r="H162" s="39" t="s">
        <v>6</v>
      </c>
      <c r="I162" s="39" t="s">
        <v>6</v>
      </c>
      <c r="J162" s="39" t="s">
        <v>6</v>
      </c>
      <c r="K162" s="39" t="s">
        <v>6</v>
      </c>
      <c r="L162" s="39" t="s">
        <v>6</v>
      </c>
      <c r="M162" s="39" t="s">
        <v>6</v>
      </c>
      <c r="N162" s="39" t="s">
        <v>6</v>
      </c>
      <c r="O162" s="12">
        <f t="shared" si="10"/>
        <v>0</v>
      </c>
      <c r="P162" s="12">
        <f t="shared" si="11"/>
        <v>0</v>
      </c>
      <c r="Q162" s="13" t="str">
        <f t="shared" si="12"/>
        <v>NO</v>
      </c>
      <c r="R162" s="22" t="str">
        <f>VLOOKUP(G162,Ingreso!$H$2:$I$330,2,0)</f>
        <v>Nunca</v>
      </c>
    </row>
    <row r="163" spans="1:18" x14ac:dyDescent="0.25">
      <c r="A163" s="12">
        <v>3494868</v>
      </c>
      <c r="B163" s="41" t="s">
        <v>711</v>
      </c>
      <c r="C163" s="41" t="s">
        <v>1492</v>
      </c>
      <c r="D163" s="41" t="s">
        <v>713</v>
      </c>
      <c r="E163" s="46" t="str">
        <f t="shared" si="9"/>
        <v xml:space="preserve">Dany Alvarez Renteria </v>
      </c>
      <c r="F163" s="41"/>
      <c r="G163" s="41" t="s">
        <v>714</v>
      </c>
      <c r="H163" s="39" t="s">
        <v>6</v>
      </c>
      <c r="I163" s="39" t="s">
        <v>6</v>
      </c>
      <c r="J163" s="39" t="s">
        <v>6</v>
      </c>
      <c r="K163" s="39" t="s">
        <v>6</v>
      </c>
      <c r="L163" s="39" t="s">
        <v>6</v>
      </c>
      <c r="M163" s="39" t="s">
        <v>6</v>
      </c>
      <c r="N163" s="39" t="s">
        <v>6</v>
      </c>
      <c r="O163" s="12">
        <f t="shared" si="10"/>
        <v>0</v>
      </c>
      <c r="P163" s="12">
        <f t="shared" si="11"/>
        <v>0</v>
      </c>
      <c r="Q163" s="13" t="str">
        <f t="shared" si="12"/>
        <v>NO</v>
      </c>
      <c r="R163" s="22">
        <f>VLOOKUP(G163,Ingreso!$H$2:$I$330,2,0)</f>
        <v>46150</v>
      </c>
    </row>
    <row r="164" spans="1:18" x14ac:dyDescent="0.25">
      <c r="A164" s="12">
        <v>3494868</v>
      </c>
      <c r="B164" s="41" t="s">
        <v>715</v>
      </c>
      <c r="C164" s="41" t="s">
        <v>1493</v>
      </c>
      <c r="D164" s="41" t="s">
        <v>718</v>
      </c>
      <c r="E164" s="46" t="str">
        <f t="shared" si="9"/>
        <v xml:space="preserve">Disney Mariana Alzate Patiño </v>
      </c>
      <c r="F164" s="41"/>
      <c r="G164" s="41" t="s">
        <v>719</v>
      </c>
      <c r="H164" s="39" t="s">
        <v>6</v>
      </c>
      <c r="I164" s="39" t="s">
        <v>6</v>
      </c>
      <c r="J164" s="39" t="s">
        <v>6</v>
      </c>
      <c r="K164" s="39" t="s">
        <v>6</v>
      </c>
      <c r="L164" s="39" t="s">
        <v>6</v>
      </c>
      <c r="M164" s="39" t="s">
        <v>6</v>
      </c>
      <c r="N164" s="39" t="s">
        <v>6</v>
      </c>
      <c r="O164" s="12">
        <f t="shared" si="10"/>
        <v>0</v>
      </c>
      <c r="P164" s="12">
        <f t="shared" si="11"/>
        <v>0</v>
      </c>
      <c r="Q164" s="13" t="str">
        <f t="shared" si="12"/>
        <v>NO</v>
      </c>
      <c r="R164" s="22">
        <f>VLOOKUP(G164,Ingreso!$H$2:$I$330,2,0)</f>
        <v>46140</v>
      </c>
    </row>
    <row r="165" spans="1:18" x14ac:dyDescent="0.25">
      <c r="A165" s="12">
        <v>3494868</v>
      </c>
      <c r="B165" s="41" t="s">
        <v>720</v>
      </c>
      <c r="C165" s="41" t="s">
        <v>1494</v>
      </c>
      <c r="D165" s="41" t="s">
        <v>722</v>
      </c>
      <c r="E165" s="46" t="str">
        <f t="shared" si="9"/>
        <v xml:space="preserve">Sonia Yaneth Arevalo Pulido </v>
      </c>
      <c r="F165" s="41"/>
      <c r="G165" s="41" t="s">
        <v>723</v>
      </c>
      <c r="H165" s="39" t="s">
        <v>6</v>
      </c>
      <c r="I165" s="39" t="s">
        <v>6</v>
      </c>
      <c r="J165" s="39" t="s">
        <v>6</v>
      </c>
      <c r="K165" s="39" t="s">
        <v>6</v>
      </c>
      <c r="L165" s="39" t="s">
        <v>6</v>
      </c>
      <c r="M165" s="39" t="s">
        <v>6</v>
      </c>
      <c r="N165" s="39" t="s">
        <v>6</v>
      </c>
      <c r="O165" s="12">
        <f t="shared" si="10"/>
        <v>0</v>
      </c>
      <c r="P165" s="12">
        <f t="shared" si="11"/>
        <v>0</v>
      </c>
      <c r="Q165" s="13" t="str">
        <f t="shared" si="12"/>
        <v>NO</v>
      </c>
      <c r="R165" s="22">
        <f>VLOOKUP(G165,Ingreso!$H$2:$I$330,2,0)</f>
        <v>46147</v>
      </c>
    </row>
    <row r="166" spans="1:18" x14ac:dyDescent="0.25">
      <c r="A166" s="12">
        <v>3494868</v>
      </c>
      <c r="B166" s="41" t="s">
        <v>40</v>
      </c>
      <c r="C166" s="41" t="s">
        <v>1495</v>
      </c>
      <c r="D166" s="41" t="s">
        <v>726</v>
      </c>
      <c r="E166" s="46" t="str">
        <f t="shared" si="9"/>
        <v xml:space="preserve">Daniel Arroyo Martinez </v>
      </c>
      <c r="F166" s="41"/>
      <c r="G166" s="41" t="s">
        <v>727</v>
      </c>
      <c r="H166" s="39" t="s">
        <v>6</v>
      </c>
      <c r="I166" s="39" t="s">
        <v>6</v>
      </c>
      <c r="J166" s="39" t="s">
        <v>6</v>
      </c>
      <c r="K166" s="39" t="s">
        <v>6</v>
      </c>
      <c r="L166" s="39" t="s">
        <v>6</v>
      </c>
      <c r="M166" s="39" t="s">
        <v>6</v>
      </c>
      <c r="N166" s="39" t="s">
        <v>6</v>
      </c>
      <c r="O166" s="12">
        <f t="shared" si="10"/>
        <v>0</v>
      </c>
      <c r="P166" s="12">
        <f t="shared" si="11"/>
        <v>0</v>
      </c>
      <c r="Q166" s="13" t="str">
        <f t="shared" si="12"/>
        <v>NO</v>
      </c>
      <c r="R166" s="22">
        <f>VLOOKUP(G166,Ingreso!$H$2:$I$330,2,0)</f>
        <v>46138</v>
      </c>
    </row>
    <row r="167" spans="1:18" x14ac:dyDescent="0.25">
      <c r="A167" s="12">
        <v>3494868</v>
      </c>
      <c r="B167" s="41" t="s">
        <v>728</v>
      </c>
      <c r="C167" s="41" t="s">
        <v>1496</v>
      </c>
      <c r="D167" s="41" t="s">
        <v>730</v>
      </c>
      <c r="E167" s="46" t="str">
        <f t="shared" si="9"/>
        <v xml:space="preserve">Cristhian Avila Moreno </v>
      </c>
      <c r="F167" s="41"/>
      <c r="G167" s="41" t="s">
        <v>731</v>
      </c>
      <c r="H167" s="39" t="s">
        <v>7</v>
      </c>
      <c r="I167" s="39" t="s">
        <v>7</v>
      </c>
      <c r="J167" s="39" t="s">
        <v>8</v>
      </c>
      <c r="K167" s="39" t="s">
        <v>6</v>
      </c>
      <c r="L167" s="39" t="s">
        <v>6</v>
      </c>
      <c r="M167" s="39" t="s">
        <v>6</v>
      </c>
      <c r="N167" s="39" t="s">
        <v>6</v>
      </c>
      <c r="O167" s="12">
        <f t="shared" si="10"/>
        <v>2</v>
      </c>
      <c r="P167" s="12">
        <f t="shared" si="11"/>
        <v>1</v>
      </c>
      <c r="Q167" s="13" t="str">
        <f t="shared" si="12"/>
        <v>SI</v>
      </c>
      <c r="R167" s="22">
        <f>VLOOKUP(G167,Ingreso!$H$2:$I$330,2,0)</f>
        <v>46149</v>
      </c>
    </row>
    <row r="168" spans="1:18" x14ac:dyDescent="0.25">
      <c r="A168" s="12">
        <v>3494868</v>
      </c>
      <c r="B168" s="41" t="s">
        <v>38</v>
      </c>
      <c r="C168" s="41" t="s">
        <v>1497</v>
      </c>
      <c r="D168" s="41" t="s">
        <v>733</v>
      </c>
      <c r="E168" s="46" t="str">
        <f t="shared" si="9"/>
        <v xml:space="preserve">Manuela Bahamon Ortega </v>
      </c>
      <c r="F168" s="41"/>
      <c r="G168" s="41" t="s">
        <v>734</v>
      </c>
      <c r="H168" s="39" t="s">
        <v>7</v>
      </c>
      <c r="I168" s="39" t="s">
        <v>6</v>
      </c>
      <c r="J168" s="39" t="s">
        <v>6</v>
      </c>
      <c r="K168" s="39" t="s">
        <v>6</v>
      </c>
      <c r="L168" s="39" t="s">
        <v>6</v>
      </c>
      <c r="M168" s="39" t="s">
        <v>6</v>
      </c>
      <c r="N168" s="39" t="s">
        <v>6</v>
      </c>
      <c r="O168" s="12">
        <f t="shared" si="10"/>
        <v>1</v>
      </c>
      <c r="P168" s="12">
        <f t="shared" si="11"/>
        <v>0</v>
      </c>
      <c r="Q168" s="13" t="str">
        <f t="shared" si="12"/>
        <v>SI</v>
      </c>
      <c r="R168" s="22">
        <f>VLOOKUP(G168,Ingreso!$H$2:$I$330,2,0)</f>
        <v>46151</v>
      </c>
    </row>
    <row r="169" spans="1:18" x14ac:dyDescent="0.25">
      <c r="A169" s="12">
        <v>3494868</v>
      </c>
      <c r="B169" s="41" t="s">
        <v>735</v>
      </c>
      <c r="C169" s="41" t="s">
        <v>1498</v>
      </c>
      <c r="D169" s="41" t="s">
        <v>737</v>
      </c>
      <c r="E169" s="46" t="str">
        <f t="shared" si="9"/>
        <v xml:space="preserve">Yeisson Mauricio Bautista Villamil </v>
      </c>
      <c r="F169" s="41"/>
      <c r="G169" s="41" t="s">
        <v>738</v>
      </c>
      <c r="H169" s="39" t="s">
        <v>6</v>
      </c>
      <c r="I169" s="39" t="s">
        <v>6</v>
      </c>
      <c r="J169" s="39" t="s">
        <v>6</v>
      </c>
      <c r="K169" s="39" t="s">
        <v>6</v>
      </c>
      <c r="L169" s="39" t="s">
        <v>6</v>
      </c>
      <c r="M169" s="39" t="s">
        <v>6</v>
      </c>
      <c r="N169" s="39" t="s">
        <v>6</v>
      </c>
      <c r="O169" s="12">
        <f t="shared" si="10"/>
        <v>0</v>
      </c>
      <c r="P169" s="12">
        <f t="shared" si="11"/>
        <v>0</v>
      </c>
      <c r="Q169" s="13" t="str">
        <f t="shared" si="12"/>
        <v>NO</v>
      </c>
      <c r="R169" s="22" t="str">
        <f>VLOOKUP(G169,Ingreso!$H$2:$I$330,2,0)</f>
        <v>Nunca</v>
      </c>
    </row>
    <row r="170" spans="1:18" x14ac:dyDescent="0.25">
      <c r="A170" s="12">
        <v>3494868</v>
      </c>
      <c r="B170" s="41" t="s">
        <v>739</v>
      </c>
      <c r="C170" s="41" t="s">
        <v>1499</v>
      </c>
      <c r="D170" s="41" t="s">
        <v>741</v>
      </c>
      <c r="E170" s="46" t="str">
        <f t="shared" si="9"/>
        <v xml:space="preserve">Ariel Fernando Bejarano Martinez </v>
      </c>
      <c r="F170" s="41"/>
      <c r="G170" s="41" t="s">
        <v>742</v>
      </c>
      <c r="H170" s="39" t="s">
        <v>6</v>
      </c>
      <c r="I170" s="39" t="s">
        <v>6</v>
      </c>
      <c r="J170" s="39" t="s">
        <v>6</v>
      </c>
      <c r="K170" s="39" t="s">
        <v>6</v>
      </c>
      <c r="L170" s="39" t="s">
        <v>6</v>
      </c>
      <c r="M170" s="39" t="s">
        <v>6</v>
      </c>
      <c r="N170" s="39" t="s">
        <v>6</v>
      </c>
      <c r="O170" s="12">
        <f t="shared" si="10"/>
        <v>0</v>
      </c>
      <c r="P170" s="12">
        <f t="shared" si="11"/>
        <v>0</v>
      </c>
      <c r="Q170" s="13" t="str">
        <f t="shared" si="12"/>
        <v>NO</v>
      </c>
      <c r="R170" s="22">
        <f>VLOOKUP(G170,Ingreso!$H$2:$I$330,2,0)</f>
        <v>46151</v>
      </c>
    </row>
    <row r="171" spans="1:18" x14ac:dyDescent="0.25">
      <c r="A171" s="12">
        <v>3494868</v>
      </c>
      <c r="B171" s="41" t="s">
        <v>743</v>
      </c>
      <c r="C171" s="41" t="s">
        <v>1500</v>
      </c>
      <c r="D171" s="41" t="s">
        <v>745</v>
      </c>
      <c r="E171" s="46" t="str">
        <f t="shared" si="9"/>
        <v xml:space="preserve">Julio Cesar Beleño Vanegas </v>
      </c>
      <c r="F171" s="41"/>
      <c r="G171" s="41" t="s">
        <v>746</v>
      </c>
      <c r="H171" s="39" t="s">
        <v>6</v>
      </c>
      <c r="I171" s="39" t="s">
        <v>6</v>
      </c>
      <c r="J171" s="39" t="s">
        <v>6</v>
      </c>
      <c r="K171" s="39" t="s">
        <v>6</v>
      </c>
      <c r="L171" s="39" t="s">
        <v>6</v>
      </c>
      <c r="M171" s="39" t="s">
        <v>6</v>
      </c>
      <c r="N171" s="39" t="s">
        <v>6</v>
      </c>
      <c r="O171" s="12">
        <f t="shared" si="10"/>
        <v>0</v>
      </c>
      <c r="P171" s="12">
        <f t="shared" si="11"/>
        <v>0</v>
      </c>
      <c r="Q171" s="13" t="str">
        <f t="shared" si="12"/>
        <v>NO</v>
      </c>
      <c r="R171" s="22">
        <f>VLOOKUP(G171,Ingreso!$H$2:$I$330,2,0)</f>
        <v>46151</v>
      </c>
    </row>
    <row r="172" spans="1:18" x14ac:dyDescent="0.25">
      <c r="A172" s="12">
        <v>3494868</v>
      </c>
      <c r="B172" s="41" t="s">
        <v>747</v>
      </c>
      <c r="C172" s="41" t="s">
        <v>1501</v>
      </c>
      <c r="D172" s="41" t="s">
        <v>749</v>
      </c>
      <c r="E172" s="46" t="str">
        <f t="shared" si="9"/>
        <v xml:space="preserve">Jhony Stiven Betancourt Macias </v>
      </c>
      <c r="F172" s="41"/>
      <c r="G172" s="41" t="s">
        <v>750</v>
      </c>
      <c r="H172" s="39" t="s">
        <v>6</v>
      </c>
      <c r="I172" s="39" t="s">
        <v>6</v>
      </c>
      <c r="J172" s="39" t="s">
        <v>6</v>
      </c>
      <c r="K172" s="39" t="s">
        <v>6</v>
      </c>
      <c r="L172" s="39" t="s">
        <v>6</v>
      </c>
      <c r="M172" s="39" t="s">
        <v>6</v>
      </c>
      <c r="N172" s="39" t="s">
        <v>6</v>
      </c>
      <c r="O172" s="12">
        <f t="shared" si="10"/>
        <v>0</v>
      </c>
      <c r="P172" s="12">
        <f t="shared" si="11"/>
        <v>0</v>
      </c>
      <c r="Q172" s="13" t="str">
        <f t="shared" si="12"/>
        <v>NO</v>
      </c>
      <c r="R172" s="22" t="str">
        <f>VLOOKUP(G172,Ingreso!$H$2:$I$330,2,0)</f>
        <v>Nunca</v>
      </c>
    </row>
    <row r="173" spans="1:18" x14ac:dyDescent="0.25">
      <c r="A173" s="12">
        <v>3494868</v>
      </c>
      <c r="B173" s="41" t="s">
        <v>22</v>
      </c>
      <c r="C173" s="41" t="s">
        <v>1502</v>
      </c>
      <c r="D173" s="41" t="s">
        <v>752</v>
      </c>
      <c r="E173" s="46" t="str">
        <f t="shared" si="9"/>
        <v xml:space="preserve">Natalia Cabana Hernandez </v>
      </c>
      <c r="F173" s="41"/>
      <c r="G173" s="41" t="s">
        <v>753</v>
      </c>
      <c r="H173" s="39" t="s">
        <v>6</v>
      </c>
      <c r="I173" s="39" t="s">
        <v>6</v>
      </c>
      <c r="J173" s="39" t="s">
        <v>6</v>
      </c>
      <c r="K173" s="39" t="s">
        <v>6</v>
      </c>
      <c r="L173" s="39" t="s">
        <v>6</v>
      </c>
      <c r="M173" s="39" t="s">
        <v>6</v>
      </c>
      <c r="N173" s="39" t="s">
        <v>6</v>
      </c>
      <c r="O173" s="12">
        <f t="shared" si="10"/>
        <v>0</v>
      </c>
      <c r="P173" s="12">
        <f t="shared" si="11"/>
        <v>0</v>
      </c>
      <c r="Q173" s="13" t="str">
        <f t="shared" si="12"/>
        <v>NO</v>
      </c>
      <c r="R173" s="22" t="str">
        <f>VLOOKUP(G173,Ingreso!$H$2:$I$330,2,0)</f>
        <v>Nunca</v>
      </c>
    </row>
    <row r="174" spans="1:18" x14ac:dyDescent="0.25">
      <c r="A174" s="12">
        <v>3494868</v>
      </c>
      <c r="B174" s="41" t="s">
        <v>754</v>
      </c>
      <c r="C174" s="41" t="s">
        <v>1503</v>
      </c>
      <c r="D174" s="41" t="s">
        <v>756</v>
      </c>
      <c r="E174" s="46" t="str">
        <f t="shared" si="9"/>
        <v xml:space="preserve">Samir Caceres Murillo </v>
      </c>
      <c r="F174" s="41"/>
      <c r="G174" s="41" t="s">
        <v>757</v>
      </c>
      <c r="H174" s="39" t="s">
        <v>7</v>
      </c>
      <c r="I174" s="39" t="s">
        <v>7</v>
      </c>
      <c r="J174" s="39" t="s">
        <v>7</v>
      </c>
      <c r="K174" s="39" t="s">
        <v>7</v>
      </c>
      <c r="L174" s="39" t="s">
        <v>7</v>
      </c>
      <c r="M174" s="39" t="s">
        <v>6</v>
      </c>
      <c r="N174" s="39" t="s">
        <v>6</v>
      </c>
      <c r="O174" s="12">
        <f t="shared" si="10"/>
        <v>5</v>
      </c>
      <c r="P174" s="12">
        <f t="shared" si="11"/>
        <v>0</v>
      </c>
      <c r="Q174" s="13" t="str">
        <f t="shared" si="12"/>
        <v>SI</v>
      </c>
      <c r="R174" s="22">
        <f>VLOOKUP(G174,Ingreso!$H$2:$I$330,2,0)</f>
        <v>46152</v>
      </c>
    </row>
    <row r="175" spans="1:18" x14ac:dyDescent="0.25">
      <c r="A175" s="12">
        <v>3494868</v>
      </c>
      <c r="B175" s="41" t="s">
        <v>758</v>
      </c>
      <c r="C175" s="41" t="s">
        <v>1504</v>
      </c>
      <c r="D175" s="41" t="s">
        <v>760</v>
      </c>
      <c r="E175" s="46" t="str">
        <f t="shared" si="9"/>
        <v xml:space="preserve">Lady Diana Calderon Ballen </v>
      </c>
      <c r="F175" s="41"/>
      <c r="G175" s="41" t="s">
        <v>761</v>
      </c>
      <c r="H175" s="39" t="s">
        <v>6</v>
      </c>
      <c r="I175" s="39" t="s">
        <v>6</v>
      </c>
      <c r="J175" s="39" t="s">
        <v>6</v>
      </c>
      <c r="K175" s="39" t="s">
        <v>6</v>
      </c>
      <c r="L175" s="39" t="s">
        <v>6</v>
      </c>
      <c r="M175" s="39" t="s">
        <v>6</v>
      </c>
      <c r="N175" s="39" t="s">
        <v>6</v>
      </c>
      <c r="O175" s="12">
        <f t="shared" si="10"/>
        <v>0</v>
      </c>
      <c r="P175" s="12">
        <f t="shared" si="11"/>
        <v>0</v>
      </c>
      <c r="Q175" s="13" t="str">
        <f t="shared" si="12"/>
        <v>NO</v>
      </c>
      <c r="R175" s="22">
        <f>VLOOKUP(G175,Ingreso!$H$2:$I$330,2,0)</f>
        <v>46147</v>
      </c>
    </row>
    <row r="176" spans="1:18" x14ac:dyDescent="0.25">
      <c r="A176" s="12">
        <v>3494868</v>
      </c>
      <c r="B176" s="41" t="s">
        <v>762</v>
      </c>
      <c r="C176" s="41" t="s">
        <v>1505</v>
      </c>
      <c r="D176" s="41" t="s">
        <v>764</v>
      </c>
      <c r="E176" s="46" t="str">
        <f t="shared" si="9"/>
        <v xml:space="preserve">Johanna Calderon Espitia </v>
      </c>
      <c r="F176" s="41"/>
      <c r="G176" s="41" t="s">
        <v>1712</v>
      </c>
      <c r="H176" s="39" t="s">
        <v>7</v>
      </c>
      <c r="I176" s="39" t="s">
        <v>6</v>
      </c>
      <c r="J176" s="39" t="s">
        <v>6</v>
      </c>
      <c r="K176" s="39" t="s">
        <v>6</v>
      </c>
      <c r="L176" s="39" t="s">
        <v>6</v>
      </c>
      <c r="M176" s="39" t="s">
        <v>6</v>
      </c>
      <c r="N176" s="39" t="s">
        <v>6</v>
      </c>
      <c r="O176" s="12">
        <f t="shared" si="10"/>
        <v>1</v>
      </c>
      <c r="P176" s="12">
        <f t="shared" si="11"/>
        <v>0</v>
      </c>
      <c r="Q176" s="13" t="str">
        <f t="shared" si="12"/>
        <v>SI</v>
      </c>
      <c r="R176" s="22">
        <f>VLOOKUP(G176,Ingreso!$H$2:$I$330,2,0)</f>
        <v>46142</v>
      </c>
    </row>
    <row r="177" spans="1:18" x14ac:dyDescent="0.25">
      <c r="A177" s="12">
        <v>3494868</v>
      </c>
      <c r="B177" s="41" t="s">
        <v>765</v>
      </c>
      <c r="C177" s="41" t="s">
        <v>1506</v>
      </c>
      <c r="D177" s="41" t="s">
        <v>767</v>
      </c>
      <c r="E177" s="46" t="str">
        <f t="shared" si="9"/>
        <v xml:space="preserve">Mariana Alexandra Calderon Quintana </v>
      </c>
      <c r="F177" s="41"/>
      <c r="G177" s="41" t="s">
        <v>768</v>
      </c>
      <c r="H177" s="39" t="s">
        <v>6</v>
      </c>
      <c r="I177" s="39" t="s">
        <v>6</v>
      </c>
      <c r="J177" s="39" t="s">
        <v>6</v>
      </c>
      <c r="K177" s="39" t="s">
        <v>6</v>
      </c>
      <c r="L177" s="39" t="s">
        <v>6</v>
      </c>
      <c r="M177" s="39" t="s">
        <v>6</v>
      </c>
      <c r="N177" s="39" t="s">
        <v>6</v>
      </c>
      <c r="O177" s="12">
        <f t="shared" si="10"/>
        <v>0</v>
      </c>
      <c r="P177" s="12">
        <f t="shared" si="11"/>
        <v>0</v>
      </c>
      <c r="Q177" s="13" t="str">
        <f t="shared" si="12"/>
        <v>NO</v>
      </c>
      <c r="R177" s="22" t="str">
        <f>VLOOKUP(G177,Ingreso!$H$2:$I$330,2,0)</f>
        <v>Nunca</v>
      </c>
    </row>
    <row r="178" spans="1:18" x14ac:dyDescent="0.25">
      <c r="A178" s="12">
        <v>3494868</v>
      </c>
      <c r="B178" s="41" t="s">
        <v>769</v>
      </c>
      <c r="C178" s="41" t="s">
        <v>1507</v>
      </c>
      <c r="D178" s="41" t="s">
        <v>771</v>
      </c>
      <c r="E178" s="46" t="str">
        <f t="shared" si="9"/>
        <v xml:space="preserve">Luis Felipe Camargo   </v>
      </c>
      <c r="F178" s="41"/>
      <c r="G178" s="41" t="s">
        <v>772</v>
      </c>
      <c r="H178" s="39" t="s">
        <v>6</v>
      </c>
      <c r="I178" s="39" t="s">
        <v>6</v>
      </c>
      <c r="J178" s="39" t="s">
        <v>6</v>
      </c>
      <c r="K178" s="39" t="s">
        <v>6</v>
      </c>
      <c r="L178" s="39" t="s">
        <v>6</v>
      </c>
      <c r="M178" s="39" t="s">
        <v>6</v>
      </c>
      <c r="N178" s="39" t="s">
        <v>6</v>
      </c>
      <c r="O178" s="12">
        <f t="shared" si="10"/>
        <v>0</v>
      </c>
      <c r="P178" s="12">
        <f t="shared" si="11"/>
        <v>0</v>
      </c>
      <c r="Q178" s="13" t="str">
        <f t="shared" si="12"/>
        <v>NO</v>
      </c>
      <c r="R178" s="22" t="str">
        <f>VLOOKUP(G178,Ingreso!$H$2:$I$330,2,0)</f>
        <v>Nunca</v>
      </c>
    </row>
    <row r="179" spans="1:18" x14ac:dyDescent="0.25">
      <c r="A179" s="12">
        <v>3494868</v>
      </c>
      <c r="B179" s="41" t="s">
        <v>52</v>
      </c>
      <c r="C179" s="41" t="s">
        <v>1508</v>
      </c>
      <c r="D179" s="41" t="s">
        <v>774</v>
      </c>
      <c r="E179" s="46" t="str">
        <f t="shared" si="9"/>
        <v xml:space="preserve">Juan Diego Campo Peñuela </v>
      </c>
      <c r="F179" s="41"/>
      <c r="G179" s="41" t="s">
        <v>775</v>
      </c>
      <c r="H179" s="39" t="s">
        <v>7</v>
      </c>
      <c r="I179" s="39" t="s">
        <v>7</v>
      </c>
      <c r="J179" s="39" t="s">
        <v>8</v>
      </c>
      <c r="K179" s="39" t="s">
        <v>6</v>
      </c>
      <c r="L179" s="39" t="s">
        <v>6</v>
      </c>
      <c r="M179" s="39" t="s">
        <v>6</v>
      </c>
      <c r="N179" s="39" t="s">
        <v>6</v>
      </c>
      <c r="O179" s="12">
        <f t="shared" si="10"/>
        <v>2</v>
      </c>
      <c r="P179" s="12">
        <f t="shared" si="11"/>
        <v>1</v>
      </c>
      <c r="Q179" s="13" t="str">
        <f t="shared" si="12"/>
        <v>SI</v>
      </c>
      <c r="R179" s="22">
        <f>VLOOKUP(G179,Ingreso!$H$2:$I$330,2,0)</f>
        <v>46148</v>
      </c>
    </row>
    <row r="180" spans="1:18" x14ac:dyDescent="0.25">
      <c r="A180" s="12">
        <v>3494868</v>
      </c>
      <c r="B180" s="41" t="s">
        <v>30</v>
      </c>
      <c r="C180" s="41" t="s">
        <v>1509</v>
      </c>
      <c r="D180" s="41" t="s">
        <v>777</v>
      </c>
      <c r="E180" s="46" t="str">
        <f t="shared" si="9"/>
        <v xml:space="preserve">Valentina Carmona Lopez </v>
      </c>
      <c r="F180" s="41"/>
      <c r="G180" s="41" t="s">
        <v>778</v>
      </c>
      <c r="H180" s="39" t="s">
        <v>6</v>
      </c>
      <c r="I180" s="39" t="s">
        <v>6</v>
      </c>
      <c r="J180" s="39" t="s">
        <v>6</v>
      </c>
      <c r="K180" s="39" t="s">
        <v>6</v>
      </c>
      <c r="L180" s="39" t="s">
        <v>6</v>
      </c>
      <c r="M180" s="39" t="s">
        <v>6</v>
      </c>
      <c r="N180" s="39" t="s">
        <v>6</v>
      </c>
      <c r="O180" s="12">
        <f t="shared" si="10"/>
        <v>0</v>
      </c>
      <c r="P180" s="12">
        <f t="shared" si="11"/>
        <v>0</v>
      </c>
      <c r="Q180" s="13" t="str">
        <f t="shared" si="12"/>
        <v>NO</v>
      </c>
      <c r="R180" s="22" t="str">
        <f>VLOOKUP(G180,Ingreso!$H$2:$I$330,2,0)</f>
        <v>Nunca</v>
      </c>
    </row>
    <row r="181" spans="1:18" x14ac:dyDescent="0.25">
      <c r="A181" s="12">
        <v>3494868</v>
      </c>
      <c r="B181" s="41" t="s">
        <v>779</v>
      </c>
      <c r="C181" s="41" t="s">
        <v>1510</v>
      </c>
      <c r="D181" s="41" t="s">
        <v>781</v>
      </c>
      <c r="E181" s="46" t="str">
        <f t="shared" si="9"/>
        <v xml:space="preserve">Leidy Marcela Castañeda Lopez </v>
      </c>
      <c r="F181" s="41"/>
      <c r="G181" s="41" t="s">
        <v>782</v>
      </c>
      <c r="H181" s="39" t="s">
        <v>7</v>
      </c>
      <c r="I181" s="39" t="s">
        <v>7</v>
      </c>
      <c r="J181" s="39" t="s">
        <v>7</v>
      </c>
      <c r="K181" s="39" t="s">
        <v>6</v>
      </c>
      <c r="L181" s="39" t="s">
        <v>6</v>
      </c>
      <c r="M181" s="39" t="s">
        <v>6</v>
      </c>
      <c r="N181" s="39" t="s">
        <v>6</v>
      </c>
      <c r="O181" s="12">
        <f t="shared" si="10"/>
        <v>3</v>
      </c>
      <c r="P181" s="12">
        <f t="shared" si="11"/>
        <v>0</v>
      </c>
      <c r="Q181" s="13" t="str">
        <f t="shared" si="12"/>
        <v>SI</v>
      </c>
      <c r="R181" s="22">
        <f>VLOOKUP(G181,Ingreso!$H$2:$I$330,2,0)</f>
        <v>46147</v>
      </c>
    </row>
    <row r="182" spans="1:18" x14ac:dyDescent="0.25">
      <c r="A182" s="12">
        <v>3494868</v>
      </c>
      <c r="B182" s="41" t="s">
        <v>783</v>
      </c>
      <c r="C182" s="41" t="s">
        <v>1511</v>
      </c>
      <c r="D182" s="41" t="s">
        <v>785</v>
      </c>
      <c r="E182" s="46" t="str">
        <f t="shared" si="9"/>
        <v xml:space="preserve">Mara Alejandra Castellanos Medrano </v>
      </c>
      <c r="F182" s="41"/>
      <c r="G182" s="41" t="s">
        <v>786</v>
      </c>
      <c r="H182" s="39" t="s">
        <v>6</v>
      </c>
      <c r="I182" s="39" t="s">
        <v>6</v>
      </c>
      <c r="J182" s="39" t="s">
        <v>6</v>
      </c>
      <c r="K182" s="39" t="s">
        <v>6</v>
      </c>
      <c r="L182" s="39" t="s">
        <v>6</v>
      </c>
      <c r="M182" s="39" t="s">
        <v>6</v>
      </c>
      <c r="N182" s="39" t="s">
        <v>6</v>
      </c>
      <c r="O182" s="12">
        <f t="shared" si="10"/>
        <v>0</v>
      </c>
      <c r="P182" s="12">
        <f t="shared" si="11"/>
        <v>0</v>
      </c>
      <c r="Q182" s="13" t="str">
        <f t="shared" si="12"/>
        <v>NO</v>
      </c>
      <c r="R182" s="22" t="str">
        <f>VLOOKUP(G182,Ingreso!$H$2:$I$330,2,0)</f>
        <v>Nunca</v>
      </c>
    </row>
    <row r="183" spans="1:18" x14ac:dyDescent="0.25">
      <c r="A183" s="12">
        <v>3494868</v>
      </c>
      <c r="B183" s="41" t="s">
        <v>787</v>
      </c>
      <c r="C183" s="41" t="s">
        <v>1512</v>
      </c>
      <c r="D183" s="41" t="s">
        <v>789</v>
      </c>
      <c r="E183" s="46" t="str">
        <f t="shared" si="9"/>
        <v xml:space="preserve">David Santiago Castro Cardozo </v>
      </c>
      <c r="F183" s="41"/>
      <c r="G183" s="41" t="s">
        <v>790</v>
      </c>
      <c r="H183" s="39" t="s">
        <v>6</v>
      </c>
      <c r="I183" s="39" t="s">
        <v>6</v>
      </c>
      <c r="J183" s="39" t="s">
        <v>6</v>
      </c>
      <c r="K183" s="39" t="s">
        <v>6</v>
      </c>
      <c r="L183" s="39" t="s">
        <v>6</v>
      </c>
      <c r="M183" s="39" t="s">
        <v>6</v>
      </c>
      <c r="N183" s="39" t="s">
        <v>6</v>
      </c>
      <c r="O183" s="12">
        <f t="shared" si="10"/>
        <v>0</v>
      </c>
      <c r="P183" s="12">
        <f t="shared" si="11"/>
        <v>0</v>
      </c>
      <c r="Q183" s="13" t="str">
        <f t="shared" si="12"/>
        <v>NO</v>
      </c>
      <c r="R183" s="22" t="str">
        <f>VLOOKUP(G183,Ingreso!$H$2:$I$330,2,0)</f>
        <v>Nunca</v>
      </c>
    </row>
    <row r="184" spans="1:18" x14ac:dyDescent="0.25">
      <c r="A184" s="12">
        <v>3494868</v>
      </c>
      <c r="B184" s="41" t="s">
        <v>20</v>
      </c>
      <c r="C184" s="41" t="s">
        <v>1513</v>
      </c>
      <c r="D184" s="41" t="s">
        <v>792</v>
      </c>
      <c r="E184" s="46" t="str">
        <f t="shared" si="9"/>
        <v xml:space="preserve">Sandra Milena Castro Zarto </v>
      </c>
      <c r="F184" s="41"/>
      <c r="G184" s="41" t="s">
        <v>793</v>
      </c>
      <c r="H184" s="39" t="s">
        <v>6</v>
      </c>
      <c r="I184" s="39" t="s">
        <v>6</v>
      </c>
      <c r="J184" s="39" t="s">
        <v>6</v>
      </c>
      <c r="K184" s="39" t="s">
        <v>6</v>
      </c>
      <c r="L184" s="39" t="s">
        <v>7</v>
      </c>
      <c r="M184" s="39" t="s">
        <v>6</v>
      </c>
      <c r="N184" s="39" t="s">
        <v>6</v>
      </c>
      <c r="O184" s="12">
        <f t="shared" si="10"/>
        <v>1</v>
      </c>
      <c r="P184" s="12">
        <f t="shared" si="11"/>
        <v>0</v>
      </c>
      <c r="Q184" s="13" t="str">
        <f t="shared" si="12"/>
        <v>SI</v>
      </c>
      <c r="R184" s="22">
        <f>VLOOKUP(G184,Ingreso!$H$2:$I$330,2,0)</f>
        <v>46149</v>
      </c>
    </row>
    <row r="185" spans="1:18" x14ac:dyDescent="0.25">
      <c r="A185" s="12">
        <v>3494868</v>
      </c>
      <c r="B185" s="41" t="s">
        <v>794</v>
      </c>
      <c r="C185" s="41" t="s">
        <v>1514</v>
      </c>
      <c r="D185" s="41" t="s">
        <v>796</v>
      </c>
      <c r="E185" s="46" t="str">
        <f t="shared" si="9"/>
        <v xml:space="preserve">Deimis Erenia Chiriboga Hinestrosa </v>
      </c>
      <c r="F185" s="41"/>
      <c r="G185" s="41" t="s">
        <v>797</v>
      </c>
      <c r="H185" s="39" t="s">
        <v>7</v>
      </c>
      <c r="I185" s="39" t="s">
        <v>7</v>
      </c>
      <c r="J185" s="39" t="s">
        <v>7</v>
      </c>
      <c r="K185" s="39" t="s">
        <v>7</v>
      </c>
      <c r="L185" s="39" t="s">
        <v>7</v>
      </c>
      <c r="M185" s="39" t="s">
        <v>7</v>
      </c>
      <c r="N185" s="39" t="s">
        <v>7</v>
      </c>
      <c r="O185" s="12">
        <f t="shared" si="10"/>
        <v>7</v>
      </c>
      <c r="P185" s="12">
        <f t="shared" si="11"/>
        <v>0</v>
      </c>
      <c r="Q185" s="13" t="str">
        <f t="shared" si="12"/>
        <v>SI</v>
      </c>
      <c r="R185" s="22">
        <f>VLOOKUP(G185,Ingreso!$H$2:$I$330,2,0)</f>
        <v>46149</v>
      </c>
    </row>
    <row r="186" spans="1:18" x14ac:dyDescent="0.25">
      <c r="A186" s="12">
        <v>3494868</v>
      </c>
      <c r="B186" s="41" t="s">
        <v>798</v>
      </c>
      <c r="C186" s="41" t="s">
        <v>1515</v>
      </c>
      <c r="D186" s="41" t="s">
        <v>800</v>
      </c>
      <c r="E186" s="46" t="str">
        <f t="shared" si="9"/>
        <v xml:space="preserve">Victor Cruz   </v>
      </c>
      <c r="F186" s="41"/>
      <c r="G186" s="41" t="s">
        <v>801</v>
      </c>
      <c r="H186" s="39" t="s">
        <v>7</v>
      </c>
      <c r="I186" s="39" t="s">
        <v>7</v>
      </c>
      <c r="J186" s="39" t="s">
        <v>7</v>
      </c>
      <c r="K186" s="39" t="s">
        <v>7</v>
      </c>
      <c r="L186" s="39" t="s">
        <v>7</v>
      </c>
      <c r="M186" s="39" t="s">
        <v>7</v>
      </c>
      <c r="N186" s="39" t="s">
        <v>7</v>
      </c>
      <c r="O186" s="12">
        <f t="shared" si="10"/>
        <v>7</v>
      </c>
      <c r="P186" s="12">
        <f t="shared" si="11"/>
        <v>0</v>
      </c>
      <c r="Q186" s="13" t="str">
        <f t="shared" si="12"/>
        <v>SI</v>
      </c>
      <c r="R186" s="22">
        <f>VLOOKUP(G186,Ingreso!$H$2:$I$330,2,0)</f>
        <v>46143</v>
      </c>
    </row>
    <row r="187" spans="1:18" x14ac:dyDescent="0.25">
      <c r="A187" s="12">
        <v>3494868</v>
      </c>
      <c r="B187" s="41" t="s">
        <v>802</v>
      </c>
      <c r="C187" s="41" t="s">
        <v>1516</v>
      </c>
      <c r="D187" s="41" t="s">
        <v>804</v>
      </c>
      <c r="E187" s="46" t="str">
        <f t="shared" si="9"/>
        <v xml:space="preserve">Eliana Diaz Pacheco </v>
      </c>
      <c r="F187" s="41"/>
      <c r="G187" s="41" t="s">
        <v>805</v>
      </c>
      <c r="H187" s="39" t="s">
        <v>6</v>
      </c>
      <c r="I187" s="39" t="s">
        <v>6</v>
      </c>
      <c r="J187" s="39" t="s">
        <v>6</v>
      </c>
      <c r="K187" s="39" t="s">
        <v>6</v>
      </c>
      <c r="L187" s="39" t="s">
        <v>6</v>
      </c>
      <c r="M187" s="39" t="s">
        <v>6</v>
      </c>
      <c r="N187" s="39" t="s">
        <v>6</v>
      </c>
      <c r="O187" s="12">
        <f t="shared" si="10"/>
        <v>0</v>
      </c>
      <c r="P187" s="12">
        <f t="shared" si="11"/>
        <v>0</v>
      </c>
      <c r="Q187" s="13" t="str">
        <f t="shared" si="12"/>
        <v>NO</v>
      </c>
      <c r="R187" s="22" t="str">
        <f>VLOOKUP(G187,Ingreso!$H$2:$I$330,2,0)</f>
        <v>Nunca</v>
      </c>
    </row>
    <row r="188" spans="1:18" x14ac:dyDescent="0.25">
      <c r="A188" s="12">
        <v>3494868</v>
      </c>
      <c r="B188" s="41" t="s">
        <v>806</v>
      </c>
      <c r="C188" s="41" t="s">
        <v>1517</v>
      </c>
      <c r="D188" s="41" t="s">
        <v>808</v>
      </c>
      <c r="E188" s="46" t="str">
        <f t="shared" si="9"/>
        <v xml:space="preserve">Rosa Valeria Dimatè Moreno </v>
      </c>
      <c r="F188" s="41"/>
      <c r="G188" s="41" t="s">
        <v>809</v>
      </c>
      <c r="H188" s="39" t="s">
        <v>6</v>
      </c>
      <c r="I188" s="39" t="s">
        <v>6</v>
      </c>
      <c r="J188" s="39" t="s">
        <v>6</v>
      </c>
      <c r="K188" s="39" t="s">
        <v>6</v>
      </c>
      <c r="L188" s="39" t="s">
        <v>6</v>
      </c>
      <c r="M188" s="39" t="s">
        <v>6</v>
      </c>
      <c r="N188" s="39" t="s">
        <v>6</v>
      </c>
      <c r="O188" s="12">
        <f t="shared" si="10"/>
        <v>0</v>
      </c>
      <c r="P188" s="12">
        <f t="shared" si="11"/>
        <v>0</v>
      </c>
      <c r="Q188" s="13" t="str">
        <f t="shared" si="12"/>
        <v>NO</v>
      </c>
      <c r="R188" s="22" t="str">
        <f>VLOOKUP(G188,Ingreso!$H$2:$I$330,2,0)</f>
        <v>Nunca</v>
      </c>
    </row>
    <row r="189" spans="1:18" x14ac:dyDescent="0.25">
      <c r="A189" s="12">
        <v>3494868</v>
      </c>
      <c r="B189" s="41" t="s">
        <v>810</v>
      </c>
      <c r="C189" s="41" t="s">
        <v>1518</v>
      </c>
      <c r="D189" s="41" t="s">
        <v>812</v>
      </c>
      <c r="E189" s="46" t="str">
        <f t="shared" si="9"/>
        <v xml:space="preserve">Jhay Maicol Duarte Carrillo </v>
      </c>
      <c r="F189" s="41"/>
      <c r="G189" s="41" t="s">
        <v>813</v>
      </c>
      <c r="H189" s="39" t="s">
        <v>6</v>
      </c>
      <c r="I189" s="39" t="s">
        <v>6</v>
      </c>
      <c r="J189" s="39" t="s">
        <v>6</v>
      </c>
      <c r="K189" s="39" t="s">
        <v>6</v>
      </c>
      <c r="L189" s="39" t="s">
        <v>6</v>
      </c>
      <c r="M189" s="39" t="s">
        <v>6</v>
      </c>
      <c r="N189" s="39" t="s">
        <v>6</v>
      </c>
      <c r="O189" s="12">
        <f t="shared" si="10"/>
        <v>0</v>
      </c>
      <c r="P189" s="12">
        <f t="shared" si="11"/>
        <v>0</v>
      </c>
      <c r="Q189" s="13" t="str">
        <f t="shared" si="12"/>
        <v>NO</v>
      </c>
      <c r="R189" s="22" t="str">
        <f>VLOOKUP(G189,Ingreso!$H$2:$I$330,2,0)</f>
        <v>Nunca</v>
      </c>
    </row>
    <row r="190" spans="1:18" x14ac:dyDescent="0.25">
      <c r="A190" s="12">
        <v>3494868</v>
      </c>
      <c r="B190" s="41" t="s">
        <v>814</v>
      </c>
      <c r="C190" s="41" t="s">
        <v>1519</v>
      </c>
      <c r="D190" s="41" t="s">
        <v>816</v>
      </c>
      <c r="E190" s="46" t="str">
        <f t="shared" si="9"/>
        <v xml:space="preserve">Ingrid Maryibe Duque Jurado </v>
      </c>
      <c r="F190" s="41"/>
      <c r="G190" s="41" t="s">
        <v>817</v>
      </c>
      <c r="H190" s="39" t="s">
        <v>6</v>
      </c>
      <c r="I190" s="39" t="s">
        <v>6</v>
      </c>
      <c r="J190" s="39" t="s">
        <v>6</v>
      </c>
      <c r="K190" s="39" t="s">
        <v>6</v>
      </c>
      <c r="L190" s="39" t="s">
        <v>6</v>
      </c>
      <c r="M190" s="39" t="s">
        <v>6</v>
      </c>
      <c r="N190" s="39" t="s">
        <v>6</v>
      </c>
      <c r="O190" s="12">
        <f t="shared" si="10"/>
        <v>0</v>
      </c>
      <c r="P190" s="12">
        <f t="shared" si="11"/>
        <v>0</v>
      </c>
      <c r="Q190" s="13" t="str">
        <f t="shared" si="12"/>
        <v>NO</v>
      </c>
      <c r="R190" s="22" t="str">
        <f>VLOOKUP(G190,Ingreso!$H$2:$I$330,2,0)</f>
        <v>Nunca</v>
      </c>
    </row>
    <row r="191" spans="1:18" x14ac:dyDescent="0.25">
      <c r="A191" s="12">
        <v>3494868</v>
      </c>
      <c r="B191" s="41" t="s">
        <v>818</v>
      </c>
      <c r="C191" s="41" t="s">
        <v>1520</v>
      </c>
      <c r="D191" s="41" t="s">
        <v>820</v>
      </c>
      <c r="E191" s="46" t="str">
        <f t="shared" si="9"/>
        <v xml:space="preserve">Marbel Estrada Angarita </v>
      </c>
      <c r="F191" s="41"/>
      <c r="G191" s="41" t="s">
        <v>821</v>
      </c>
      <c r="H191" s="39" t="s">
        <v>6</v>
      </c>
      <c r="I191" s="39" t="s">
        <v>6</v>
      </c>
      <c r="J191" s="39" t="s">
        <v>6</v>
      </c>
      <c r="K191" s="39" t="s">
        <v>6</v>
      </c>
      <c r="L191" s="39" t="s">
        <v>6</v>
      </c>
      <c r="M191" s="39" t="s">
        <v>6</v>
      </c>
      <c r="N191" s="39" t="s">
        <v>6</v>
      </c>
      <c r="O191" s="12">
        <f t="shared" si="10"/>
        <v>0</v>
      </c>
      <c r="P191" s="12">
        <f t="shared" si="11"/>
        <v>0</v>
      </c>
      <c r="Q191" s="13" t="str">
        <f t="shared" si="12"/>
        <v>NO</v>
      </c>
      <c r="R191" s="22" t="str">
        <f>VLOOKUP(G191,Ingreso!$H$2:$I$330,2,0)</f>
        <v>Nunca</v>
      </c>
    </row>
    <row r="192" spans="1:18" x14ac:dyDescent="0.25">
      <c r="A192" s="12">
        <v>3494868</v>
      </c>
      <c r="B192" s="41" t="s">
        <v>822</v>
      </c>
      <c r="C192" s="41" t="s">
        <v>1521</v>
      </c>
      <c r="D192" s="41" t="s">
        <v>825</v>
      </c>
      <c r="E192" s="46" t="str">
        <f t="shared" si="9"/>
        <v xml:space="preserve">Leydi Angelina Estupiñan Rosero </v>
      </c>
      <c r="F192" s="41"/>
      <c r="G192" s="41" t="s">
        <v>826</v>
      </c>
      <c r="H192" s="39" t="s">
        <v>6</v>
      </c>
      <c r="I192" s="39" t="s">
        <v>6</v>
      </c>
      <c r="J192" s="39" t="s">
        <v>6</v>
      </c>
      <c r="K192" s="39" t="s">
        <v>6</v>
      </c>
      <c r="L192" s="39" t="s">
        <v>6</v>
      </c>
      <c r="M192" s="39" t="s">
        <v>6</v>
      </c>
      <c r="N192" s="39" t="s">
        <v>6</v>
      </c>
      <c r="O192" s="12">
        <f t="shared" si="10"/>
        <v>0</v>
      </c>
      <c r="P192" s="12">
        <f t="shared" si="11"/>
        <v>0</v>
      </c>
      <c r="Q192" s="13" t="str">
        <f t="shared" si="12"/>
        <v>NO</v>
      </c>
      <c r="R192" s="22">
        <f>VLOOKUP(G192,Ingreso!$H$2:$I$330,2,0)</f>
        <v>46139</v>
      </c>
    </row>
    <row r="193" spans="1:18" x14ac:dyDescent="0.25">
      <c r="A193" s="12">
        <v>3494868</v>
      </c>
      <c r="B193" s="41" t="s">
        <v>827</v>
      </c>
      <c r="C193" s="41" t="s">
        <v>1522</v>
      </c>
      <c r="D193" s="41" t="s">
        <v>829</v>
      </c>
      <c r="E193" s="46" t="str">
        <f t="shared" si="9"/>
        <v xml:space="preserve">Zamir Fonseca Gallo </v>
      </c>
      <c r="F193" s="41"/>
      <c r="G193" s="41" t="s">
        <v>830</v>
      </c>
      <c r="H193" s="39" t="s">
        <v>6</v>
      </c>
      <c r="I193" s="39" t="s">
        <v>6</v>
      </c>
      <c r="J193" s="39" t="s">
        <v>6</v>
      </c>
      <c r="K193" s="39" t="s">
        <v>6</v>
      </c>
      <c r="L193" s="39" t="s">
        <v>6</v>
      </c>
      <c r="M193" s="39" t="s">
        <v>6</v>
      </c>
      <c r="N193" s="39" t="s">
        <v>6</v>
      </c>
      <c r="O193" s="12">
        <f t="shared" si="10"/>
        <v>0</v>
      </c>
      <c r="P193" s="12">
        <f t="shared" si="11"/>
        <v>0</v>
      </c>
      <c r="Q193" s="13" t="str">
        <f t="shared" si="12"/>
        <v>NO</v>
      </c>
      <c r="R193" s="22">
        <f>VLOOKUP(G193,Ingreso!$H$2:$I$330,2,0)</f>
        <v>46146</v>
      </c>
    </row>
    <row r="194" spans="1:18" x14ac:dyDescent="0.25">
      <c r="A194" s="12">
        <v>3494868</v>
      </c>
      <c r="B194" s="41" t="s">
        <v>831</v>
      </c>
      <c r="C194" s="41" t="s">
        <v>1523</v>
      </c>
      <c r="D194" s="41" t="s">
        <v>833</v>
      </c>
      <c r="E194" s="46" t="str">
        <f t="shared" si="9"/>
        <v xml:space="preserve">Cesar Andrey Franco Lopez </v>
      </c>
      <c r="F194" s="41"/>
      <c r="G194" s="41" t="s">
        <v>834</v>
      </c>
      <c r="H194" s="39" t="s">
        <v>6</v>
      </c>
      <c r="I194" s="39" t="s">
        <v>6</v>
      </c>
      <c r="J194" s="39" t="s">
        <v>6</v>
      </c>
      <c r="K194" s="39" t="s">
        <v>6</v>
      </c>
      <c r="L194" s="39" t="s">
        <v>6</v>
      </c>
      <c r="M194" s="39" t="s">
        <v>6</v>
      </c>
      <c r="N194" s="39" t="s">
        <v>6</v>
      </c>
      <c r="O194" s="12">
        <f t="shared" si="10"/>
        <v>0</v>
      </c>
      <c r="P194" s="12">
        <f t="shared" si="11"/>
        <v>0</v>
      </c>
      <c r="Q194" s="13" t="str">
        <f t="shared" si="12"/>
        <v>NO</v>
      </c>
      <c r="R194" s="22" t="str">
        <f>VLOOKUP(G194,Ingreso!$H$2:$I$330,2,0)</f>
        <v>Nunca</v>
      </c>
    </row>
    <row r="195" spans="1:18" x14ac:dyDescent="0.25">
      <c r="A195" s="12">
        <v>3494868</v>
      </c>
      <c r="B195" s="41" t="s">
        <v>835</v>
      </c>
      <c r="C195" s="41" t="s">
        <v>1524</v>
      </c>
      <c r="D195" s="41" t="s">
        <v>838</v>
      </c>
      <c r="E195" s="46" t="str">
        <f t="shared" ref="E195:E258" si="13">+PROPER(B195&amp;" "&amp;C195)</f>
        <v xml:space="preserve">Sonia Tatiana Fuentes Albarracin </v>
      </c>
      <c r="F195" s="41"/>
      <c r="G195" s="41" t="s">
        <v>839</v>
      </c>
      <c r="H195" s="39" t="s">
        <v>6</v>
      </c>
      <c r="I195" s="39" t="s">
        <v>6</v>
      </c>
      <c r="J195" s="39" t="s">
        <v>6</v>
      </c>
      <c r="K195" s="39" t="s">
        <v>6</v>
      </c>
      <c r="L195" s="39" t="s">
        <v>6</v>
      </c>
      <c r="M195" s="39" t="s">
        <v>6</v>
      </c>
      <c r="N195" s="39" t="s">
        <v>6</v>
      </c>
      <c r="O195" s="12">
        <f t="shared" ref="O195:O258" si="14">COUNTIF(H195:N195,"=A")</f>
        <v>0</v>
      </c>
      <c r="P195" s="12">
        <f t="shared" ref="P195:P258" si="15">COUNTIF(H195:N195,"=D")</f>
        <v>0</v>
      </c>
      <c r="Q195" s="13" t="str">
        <f t="shared" si="12"/>
        <v>NO</v>
      </c>
      <c r="R195" s="22">
        <f>VLOOKUP(G195,Ingreso!$H$2:$I$330,2,0)</f>
        <v>46138</v>
      </c>
    </row>
    <row r="196" spans="1:18" x14ac:dyDescent="0.25">
      <c r="A196" s="12">
        <v>3494868</v>
      </c>
      <c r="B196" s="41" t="s">
        <v>840</v>
      </c>
      <c r="C196" s="41" t="s">
        <v>1525</v>
      </c>
      <c r="D196" s="41" t="s">
        <v>842</v>
      </c>
      <c r="E196" s="46" t="str">
        <f t="shared" si="13"/>
        <v xml:space="preserve">Yenifer Daniela Galvis Salcedo </v>
      </c>
      <c r="F196" s="41"/>
      <c r="G196" s="41" t="s">
        <v>843</v>
      </c>
      <c r="H196" s="39" t="s">
        <v>6</v>
      </c>
      <c r="I196" s="39" t="s">
        <v>6</v>
      </c>
      <c r="J196" s="39" t="s">
        <v>6</v>
      </c>
      <c r="K196" s="39" t="s">
        <v>6</v>
      </c>
      <c r="L196" s="39" t="s">
        <v>6</v>
      </c>
      <c r="M196" s="39" t="s">
        <v>6</v>
      </c>
      <c r="N196" s="39" t="s">
        <v>6</v>
      </c>
      <c r="O196" s="12">
        <f t="shared" si="14"/>
        <v>0</v>
      </c>
      <c r="P196" s="12">
        <f t="shared" si="15"/>
        <v>0</v>
      </c>
      <c r="Q196" s="13" t="str">
        <f t="shared" si="12"/>
        <v>NO</v>
      </c>
      <c r="R196" s="22" t="str">
        <f>VLOOKUP(G196,Ingreso!$H$2:$I$330,2,0)</f>
        <v>Nunca</v>
      </c>
    </row>
    <row r="197" spans="1:18" x14ac:dyDescent="0.25">
      <c r="A197" s="12">
        <v>3494868</v>
      </c>
      <c r="B197" s="41" t="s">
        <v>844</v>
      </c>
      <c r="C197" s="41" t="s">
        <v>1526</v>
      </c>
      <c r="D197" s="41" t="s">
        <v>847</v>
      </c>
      <c r="E197" s="46" t="str">
        <f t="shared" si="13"/>
        <v xml:space="preserve">Luz Marina Gamboa Vargas </v>
      </c>
      <c r="F197" s="41"/>
      <c r="G197" s="41" t="s">
        <v>848</v>
      </c>
      <c r="H197" s="39" t="s">
        <v>6</v>
      </c>
      <c r="I197" s="39" t="s">
        <v>6</v>
      </c>
      <c r="J197" s="39" t="s">
        <v>6</v>
      </c>
      <c r="K197" s="39" t="s">
        <v>6</v>
      </c>
      <c r="L197" s="39" t="s">
        <v>6</v>
      </c>
      <c r="M197" s="39" t="s">
        <v>6</v>
      </c>
      <c r="N197" s="39" t="s">
        <v>6</v>
      </c>
      <c r="O197" s="12">
        <f t="shared" si="14"/>
        <v>0</v>
      </c>
      <c r="P197" s="12">
        <f t="shared" si="15"/>
        <v>0</v>
      </c>
      <c r="Q197" s="13" t="str">
        <f t="shared" si="12"/>
        <v>NO</v>
      </c>
      <c r="R197" s="22">
        <f>VLOOKUP(G197,Ingreso!$H$2:$I$330,2,0)</f>
        <v>46135</v>
      </c>
    </row>
    <row r="198" spans="1:18" x14ac:dyDescent="0.25">
      <c r="A198" s="12">
        <v>3494868</v>
      </c>
      <c r="B198" s="41" t="s">
        <v>849</v>
      </c>
      <c r="C198" s="41" t="s">
        <v>1527</v>
      </c>
      <c r="D198" s="41" t="s">
        <v>851</v>
      </c>
      <c r="E198" s="46" t="str">
        <f t="shared" si="13"/>
        <v xml:space="preserve">Nikol Dayana Garcia Salazar </v>
      </c>
      <c r="F198" s="41"/>
      <c r="G198" s="41" t="s">
        <v>852</v>
      </c>
      <c r="H198" s="39" t="s">
        <v>6</v>
      </c>
      <c r="I198" s="39" t="s">
        <v>6</v>
      </c>
      <c r="J198" s="39" t="s">
        <v>6</v>
      </c>
      <c r="K198" s="39" t="s">
        <v>6</v>
      </c>
      <c r="L198" s="39" t="s">
        <v>6</v>
      </c>
      <c r="M198" s="39" t="s">
        <v>6</v>
      </c>
      <c r="N198" s="39" t="s">
        <v>6</v>
      </c>
      <c r="O198" s="12">
        <f t="shared" si="14"/>
        <v>0</v>
      </c>
      <c r="P198" s="12">
        <f t="shared" si="15"/>
        <v>0</v>
      </c>
      <c r="Q198" s="13" t="str">
        <f t="shared" si="12"/>
        <v>NO</v>
      </c>
      <c r="R198" s="22" t="str">
        <f>VLOOKUP(G198,Ingreso!$H$2:$I$330,2,0)</f>
        <v>Nunca</v>
      </c>
    </row>
    <row r="199" spans="1:18" x14ac:dyDescent="0.25">
      <c r="A199" s="12">
        <v>3494868</v>
      </c>
      <c r="B199" s="41" t="s">
        <v>853</v>
      </c>
      <c r="C199" s="41" t="s">
        <v>1528</v>
      </c>
      <c r="D199" s="41" t="s">
        <v>855</v>
      </c>
      <c r="E199" s="46" t="str">
        <f t="shared" si="13"/>
        <v xml:space="preserve">Jorge Alberto Garzon Fajardo </v>
      </c>
      <c r="F199" s="41"/>
      <c r="G199" s="41" t="s">
        <v>856</v>
      </c>
      <c r="H199" s="39" t="s">
        <v>7</v>
      </c>
      <c r="I199" s="39" t="s">
        <v>7</v>
      </c>
      <c r="J199" s="39" t="s">
        <v>7</v>
      </c>
      <c r="K199" s="39" t="s">
        <v>7</v>
      </c>
      <c r="L199" s="39" t="s">
        <v>7</v>
      </c>
      <c r="M199" s="39" t="s">
        <v>7</v>
      </c>
      <c r="N199" s="39" t="s">
        <v>7</v>
      </c>
      <c r="O199" s="12">
        <f t="shared" si="14"/>
        <v>7</v>
      </c>
      <c r="P199" s="12">
        <f t="shared" si="15"/>
        <v>0</v>
      </c>
      <c r="Q199" s="13" t="str">
        <f t="shared" si="12"/>
        <v>SI</v>
      </c>
      <c r="R199" s="22">
        <f>VLOOKUP(G199,Ingreso!$H$2:$I$330,2,0)</f>
        <v>46152</v>
      </c>
    </row>
    <row r="200" spans="1:18" x14ac:dyDescent="0.25">
      <c r="A200" s="12">
        <v>3494868</v>
      </c>
      <c r="B200" s="41" t="s">
        <v>59</v>
      </c>
      <c r="C200" s="41" t="s">
        <v>1529</v>
      </c>
      <c r="D200" s="41" t="s">
        <v>858</v>
      </c>
      <c r="E200" s="46" t="str">
        <f t="shared" si="13"/>
        <v xml:space="preserve">Laura Valentina Gonzalez Rayon </v>
      </c>
      <c r="F200" s="41"/>
      <c r="G200" s="41" t="s">
        <v>859</v>
      </c>
      <c r="H200" s="39" t="s">
        <v>6</v>
      </c>
      <c r="I200" s="39" t="s">
        <v>6</v>
      </c>
      <c r="J200" s="39" t="s">
        <v>6</v>
      </c>
      <c r="K200" s="39" t="s">
        <v>6</v>
      </c>
      <c r="L200" s="39" t="s">
        <v>6</v>
      </c>
      <c r="M200" s="39" t="s">
        <v>6</v>
      </c>
      <c r="N200" s="39" t="s">
        <v>6</v>
      </c>
      <c r="O200" s="12">
        <f t="shared" si="14"/>
        <v>0</v>
      </c>
      <c r="P200" s="12">
        <f t="shared" si="15"/>
        <v>0</v>
      </c>
      <c r="Q200" s="13" t="str">
        <f t="shared" si="12"/>
        <v>NO</v>
      </c>
      <c r="R200" s="22" t="str">
        <f>VLOOKUP(G200,Ingreso!$H$2:$I$330,2,0)</f>
        <v>Nunca</v>
      </c>
    </row>
    <row r="201" spans="1:18" x14ac:dyDescent="0.25">
      <c r="A201" s="12">
        <v>3494868</v>
      </c>
      <c r="B201" s="41" t="s">
        <v>860</v>
      </c>
      <c r="C201" s="41" t="s">
        <v>1530</v>
      </c>
      <c r="D201" s="41" t="s">
        <v>862</v>
      </c>
      <c r="E201" s="46" t="str">
        <f t="shared" si="13"/>
        <v xml:space="preserve">Robinson Osmany Gonzalez Rodriguez </v>
      </c>
      <c r="F201" s="41"/>
      <c r="G201" s="41" t="s">
        <v>863</v>
      </c>
      <c r="H201" s="39" t="s">
        <v>7</v>
      </c>
      <c r="I201" s="39" t="s">
        <v>7</v>
      </c>
      <c r="J201" s="39" t="s">
        <v>7</v>
      </c>
      <c r="K201" s="39" t="s">
        <v>7</v>
      </c>
      <c r="L201" s="39" t="s">
        <v>7</v>
      </c>
      <c r="M201" s="39" t="s">
        <v>7</v>
      </c>
      <c r="N201" s="39" t="s">
        <v>7</v>
      </c>
      <c r="O201" s="12">
        <f t="shared" si="14"/>
        <v>7</v>
      </c>
      <c r="P201" s="12">
        <f t="shared" si="15"/>
        <v>0</v>
      </c>
      <c r="Q201" s="13" t="str">
        <f t="shared" si="12"/>
        <v>SI</v>
      </c>
      <c r="R201" s="22">
        <f>VLOOKUP(G201,Ingreso!$H$2:$I$330,2,0)</f>
        <v>46144</v>
      </c>
    </row>
    <row r="202" spans="1:18" x14ac:dyDescent="0.25">
      <c r="A202" s="12">
        <v>3494868</v>
      </c>
      <c r="B202" s="41" t="s">
        <v>864</v>
      </c>
      <c r="C202" s="41" t="s">
        <v>1531</v>
      </c>
      <c r="D202" s="41" t="s">
        <v>866</v>
      </c>
      <c r="E202" s="46" t="str">
        <f t="shared" si="13"/>
        <v xml:space="preserve">Juan Pablo Hernandez Giron </v>
      </c>
      <c r="F202" s="41"/>
      <c r="G202" s="41" t="s">
        <v>867</v>
      </c>
      <c r="H202" s="39" t="s">
        <v>7</v>
      </c>
      <c r="I202" s="39" t="s">
        <v>7</v>
      </c>
      <c r="J202" s="39" t="s">
        <v>7</v>
      </c>
      <c r="K202" s="39" t="s">
        <v>7</v>
      </c>
      <c r="L202" s="39" t="s">
        <v>7</v>
      </c>
      <c r="M202" s="39" t="s">
        <v>7</v>
      </c>
      <c r="N202" s="39" t="s">
        <v>7</v>
      </c>
      <c r="O202" s="12">
        <f t="shared" si="14"/>
        <v>7</v>
      </c>
      <c r="P202" s="12">
        <f t="shared" si="15"/>
        <v>0</v>
      </c>
      <c r="Q202" s="13" t="str">
        <f t="shared" si="12"/>
        <v>SI</v>
      </c>
      <c r="R202" s="22">
        <f>VLOOKUP(G202,Ingreso!$H$2:$I$330,2,0)</f>
        <v>46149</v>
      </c>
    </row>
    <row r="203" spans="1:18" x14ac:dyDescent="0.25">
      <c r="A203" s="12">
        <v>3494868</v>
      </c>
      <c r="B203" s="41" t="s">
        <v>868</v>
      </c>
      <c r="C203" s="41" t="s">
        <v>1532</v>
      </c>
      <c r="D203" s="41" t="s">
        <v>870</v>
      </c>
      <c r="E203" s="46" t="str">
        <f t="shared" si="13"/>
        <v xml:space="preserve">Suri Tatiana Hernandez Lopez </v>
      </c>
      <c r="F203" s="41"/>
      <c r="G203" s="41" t="s">
        <v>871</v>
      </c>
      <c r="H203" s="39" t="s">
        <v>6</v>
      </c>
      <c r="I203" s="39" t="s">
        <v>6</v>
      </c>
      <c r="J203" s="39" t="s">
        <v>6</v>
      </c>
      <c r="K203" s="39" t="s">
        <v>6</v>
      </c>
      <c r="L203" s="39" t="s">
        <v>6</v>
      </c>
      <c r="M203" s="39" t="s">
        <v>6</v>
      </c>
      <c r="N203" s="39" t="s">
        <v>6</v>
      </c>
      <c r="O203" s="12">
        <f t="shared" si="14"/>
        <v>0</v>
      </c>
      <c r="P203" s="12">
        <f t="shared" si="15"/>
        <v>0</v>
      </c>
      <c r="Q203" s="13" t="str">
        <f t="shared" si="12"/>
        <v>NO</v>
      </c>
      <c r="R203" s="22" t="str">
        <f>VLOOKUP(G203,Ingreso!$H$2:$I$330,2,0)</f>
        <v>Nunca</v>
      </c>
    </row>
    <row r="204" spans="1:18" x14ac:dyDescent="0.25">
      <c r="A204" s="12">
        <v>3494868</v>
      </c>
      <c r="B204" s="41" t="s">
        <v>872</v>
      </c>
      <c r="C204" s="41" t="s">
        <v>1533</v>
      </c>
      <c r="D204" s="41" t="s">
        <v>874</v>
      </c>
      <c r="E204" s="46" t="str">
        <f t="shared" si="13"/>
        <v xml:space="preserve">Leidy Yadira Herrera Vargas </v>
      </c>
      <c r="F204" s="41"/>
      <c r="G204" s="41" t="s">
        <v>875</v>
      </c>
      <c r="H204" s="39" t="s">
        <v>6</v>
      </c>
      <c r="I204" s="39" t="s">
        <v>6</v>
      </c>
      <c r="J204" s="39" t="s">
        <v>6</v>
      </c>
      <c r="K204" s="39" t="s">
        <v>6</v>
      </c>
      <c r="L204" s="39" t="s">
        <v>6</v>
      </c>
      <c r="M204" s="39" t="s">
        <v>6</v>
      </c>
      <c r="N204" s="39" t="s">
        <v>6</v>
      </c>
      <c r="O204" s="12">
        <f t="shared" si="14"/>
        <v>0</v>
      </c>
      <c r="P204" s="12">
        <f t="shared" si="15"/>
        <v>0</v>
      </c>
      <c r="Q204" s="13" t="str">
        <f t="shared" si="12"/>
        <v>NO</v>
      </c>
      <c r="R204" s="22">
        <f>VLOOKUP(G204,Ingreso!$H$2:$I$330,2,0)</f>
        <v>46143</v>
      </c>
    </row>
    <row r="205" spans="1:18" x14ac:dyDescent="0.25">
      <c r="A205" s="12">
        <v>3494868</v>
      </c>
      <c r="B205" s="41" t="s">
        <v>876</v>
      </c>
      <c r="C205" s="41" t="s">
        <v>1534</v>
      </c>
      <c r="D205" s="41" t="s">
        <v>878</v>
      </c>
      <c r="E205" s="46" t="str">
        <f t="shared" si="13"/>
        <v xml:space="preserve">Liliana Lopez Castaño </v>
      </c>
      <c r="F205" s="41"/>
      <c r="G205" s="41" t="s">
        <v>879</v>
      </c>
      <c r="H205" s="39" t="s">
        <v>6</v>
      </c>
      <c r="I205" s="39" t="s">
        <v>6</v>
      </c>
      <c r="J205" s="39" t="s">
        <v>6</v>
      </c>
      <c r="K205" s="39" t="s">
        <v>6</v>
      </c>
      <c r="L205" s="39" t="s">
        <v>6</v>
      </c>
      <c r="M205" s="39" t="s">
        <v>6</v>
      </c>
      <c r="N205" s="39" t="s">
        <v>6</v>
      </c>
      <c r="O205" s="12">
        <f t="shared" si="14"/>
        <v>0</v>
      </c>
      <c r="P205" s="12">
        <f t="shared" si="15"/>
        <v>0</v>
      </c>
      <c r="Q205" s="13" t="str">
        <f t="shared" si="12"/>
        <v>NO</v>
      </c>
      <c r="R205" s="22" t="str">
        <f>VLOOKUP(G205,Ingreso!$H$2:$I$330,2,0)</f>
        <v>Nunca</v>
      </c>
    </row>
    <row r="206" spans="1:18" x14ac:dyDescent="0.25">
      <c r="A206" s="12">
        <v>3494868</v>
      </c>
      <c r="B206" s="41" t="s">
        <v>880</v>
      </c>
      <c r="C206" s="41" t="s">
        <v>1535</v>
      </c>
      <c r="D206" s="41" t="s">
        <v>882</v>
      </c>
      <c r="E206" s="46" t="str">
        <f t="shared" si="13"/>
        <v xml:space="preserve">Duby Katerinne Machado Garcia </v>
      </c>
      <c r="F206" s="41"/>
      <c r="G206" s="41" t="s">
        <v>883</v>
      </c>
      <c r="H206" s="39" t="s">
        <v>6</v>
      </c>
      <c r="I206" s="39" t="s">
        <v>6</v>
      </c>
      <c r="J206" s="39" t="s">
        <v>6</v>
      </c>
      <c r="K206" s="39" t="s">
        <v>6</v>
      </c>
      <c r="L206" s="39" t="s">
        <v>6</v>
      </c>
      <c r="M206" s="39" t="s">
        <v>6</v>
      </c>
      <c r="N206" s="39" t="s">
        <v>6</v>
      </c>
      <c r="O206" s="12">
        <f t="shared" si="14"/>
        <v>0</v>
      </c>
      <c r="P206" s="12">
        <f t="shared" si="15"/>
        <v>0</v>
      </c>
      <c r="Q206" s="13" t="str">
        <f t="shared" si="12"/>
        <v>NO</v>
      </c>
      <c r="R206" s="22" t="str">
        <f>VLOOKUP(G206,Ingreso!$H$2:$I$330,2,0)</f>
        <v>Nunca</v>
      </c>
    </row>
    <row r="207" spans="1:18" x14ac:dyDescent="0.25">
      <c r="A207" s="12">
        <v>3494868</v>
      </c>
      <c r="B207" s="41" t="s">
        <v>37</v>
      </c>
      <c r="C207" s="41" t="s">
        <v>1536</v>
      </c>
      <c r="D207" s="41" t="s">
        <v>885</v>
      </c>
      <c r="E207" s="46" t="str">
        <f t="shared" si="13"/>
        <v xml:space="preserve">Mariana Marin Guiral </v>
      </c>
      <c r="F207" s="41"/>
      <c r="G207" s="41" t="s">
        <v>886</v>
      </c>
      <c r="H207" s="39" t="s">
        <v>6</v>
      </c>
      <c r="I207" s="39" t="s">
        <v>6</v>
      </c>
      <c r="J207" s="39" t="s">
        <v>6</v>
      </c>
      <c r="K207" s="39" t="s">
        <v>6</v>
      </c>
      <c r="L207" s="39" t="s">
        <v>6</v>
      </c>
      <c r="M207" s="39" t="s">
        <v>6</v>
      </c>
      <c r="N207" s="39" t="s">
        <v>6</v>
      </c>
      <c r="O207" s="12">
        <f t="shared" si="14"/>
        <v>0</v>
      </c>
      <c r="P207" s="12">
        <f t="shared" si="15"/>
        <v>0</v>
      </c>
      <c r="Q207" s="13" t="str">
        <f t="shared" si="12"/>
        <v>NO</v>
      </c>
      <c r="R207" s="22" t="str">
        <f>VLOOKUP(G207,Ingreso!$H$2:$I$330,2,0)</f>
        <v>Nunca</v>
      </c>
    </row>
    <row r="208" spans="1:18" x14ac:dyDescent="0.25">
      <c r="A208" s="12">
        <v>3494868</v>
      </c>
      <c r="B208" s="41" t="s">
        <v>887</v>
      </c>
      <c r="C208" s="41" t="s">
        <v>1537</v>
      </c>
      <c r="D208" s="41" t="s">
        <v>889</v>
      </c>
      <c r="E208" s="46" t="str">
        <f t="shared" si="13"/>
        <v xml:space="preserve">Nestor David Martinez Toro </v>
      </c>
      <c r="F208" s="41"/>
      <c r="G208" s="41" t="s">
        <v>890</v>
      </c>
      <c r="H208" s="39" t="s">
        <v>6</v>
      </c>
      <c r="I208" s="39" t="s">
        <v>6</v>
      </c>
      <c r="J208" s="39" t="s">
        <v>6</v>
      </c>
      <c r="K208" s="39" t="s">
        <v>6</v>
      </c>
      <c r="L208" s="39" t="s">
        <v>6</v>
      </c>
      <c r="M208" s="39" t="s">
        <v>6</v>
      </c>
      <c r="N208" s="39" t="s">
        <v>6</v>
      </c>
      <c r="O208" s="12">
        <f t="shared" si="14"/>
        <v>0</v>
      </c>
      <c r="P208" s="12">
        <f t="shared" si="15"/>
        <v>0</v>
      </c>
      <c r="Q208" s="13" t="str">
        <f t="shared" si="12"/>
        <v>NO</v>
      </c>
      <c r="R208" s="22" t="str">
        <f>VLOOKUP(G208,Ingreso!$H$2:$I$330,2,0)</f>
        <v>Nunca</v>
      </c>
    </row>
    <row r="209" spans="1:18" x14ac:dyDescent="0.25">
      <c r="A209" s="12">
        <v>3494868</v>
      </c>
      <c r="B209" s="41" t="s">
        <v>891</v>
      </c>
      <c r="C209" s="41" t="s">
        <v>1538</v>
      </c>
      <c r="D209" s="41" t="s">
        <v>893</v>
      </c>
      <c r="E209" s="46" t="str">
        <f t="shared" si="13"/>
        <v xml:space="preserve">Shirley Natalia Medina Barajas </v>
      </c>
      <c r="F209" s="41"/>
      <c r="G209" s="41" t="s">
        <v>894</v>
      </c>
      <c r="H209" s="39" t="s">
        <v>6</v>
      </c>
      <c r="I209" s="39" t="s">
        <v>6</v>
      </c>
      <c r="J209" s="39" t="s">
        <v>6</v>
      </c>
      <c r="K209" s="39" t="s">
        <v>6</v>
      </c>
      <c r="L209" s="39" t="s">
        <v>6</v>
      </c>
      <c r="M209" s="39" t="s">
        <v>6</v>
      </c>
      <c r="N209" s="39" t="s">
        <v>6</v>
      </c>
      <c r="O209" s="12">
        <f t="shared" si="14"/>
        <v>0</v>
      </c>
      <c r="P209" s="12">
        <f t="shared" si="15"/>
        <v>0</v>
      </c>
      <c r="Q209" s="13" t="str">
        <f t="shared" ref="Q209:Q272" si="16">IF((O209+P209)&gt;0,"SI","NO")</f>
        <v>NO</v>
      </c>
      <c r="R209" s="22" t="str">
        <f>VLOOKUP(G209,Ingreso!$H$2:$I$330,2,0)</f>
        <v>Nunca</v>
      </c>
    </row>
    <row r="210" spans="1:18" x14ac:dyDescent="0.25">
      <c r="A210" s="12">
        <v>3494868</v>
      </c>
      <c r="B210" s="41" t="s">
        <v>42</v>
      </c>
      <c r="C210" s="41" t="s">
        <v>1539</v>
      </c>
      <c r="D210" s="41" t="s">
        <v>896</v>
      </c>
      <c r="E210" s="46" t="str">
        <f t="shared" si="13"/>
        <v xml:space="preserve">Maria Camila Medina Chaparro </v>
      </c>
      <c r="F210" s="41"/>
      <c r="G210" s="41" t="s">
        <v>897</v>
      </c>
      <c r="H210" s="39" t="s">
        <v>6</v>
      </c>
      <c r="I210" s="39" t="s">
        <v>6</v>
      </c>
      <c r="J210" s="39" t="s">
        <v>6</v>
      </c>
      <c r="K210" s="39" t="s">
        <v>6</v>
      </c>
      <c r="L210" s="39" t="s">
        <v>6</v>
      </c>
      <c r="M210" s="39" t="s">
        <v>6</v>
      </c>
      <c r="N210" s="39" t="s">
        <v>6</v>
      </c>
      <c r="O210" s="12">
        <f t="shared" si="14"/>
        <v>0</v>
      </c>
      <c r="P210" s="12">
        <f t="shared" si="15"/>
        <v>0</v>
      </c>
      <c r="Q210" s="13" t="str">
        <f t="shared" si="16"/>
        <v>NO</v>
      </c>
      <c r="R210" s="22" t="str">
        <f>VLOOKUP(G210,Ingreso!$H$2:$I$330,2,0)</f>
        <v>Nunca</v>
      </c>
    </row>
    <row r="211" spans="1:18" x14ac:dyDescent="0.25">
      <c r="A211" s="12">
        <v>3494868</v>
      </c>
      <c r="B211" s="41" t="s">
        <v>898</v>
      </c>
      <c r="C211" s="41" t="s">
        <v>1540</v>
      </c>
      <c r="D211" s="41" t="s">
        <v>900</v>
      </c>
      <c r="E211" s="46" t="str">
        <f t="shared" si="13"/>
        <v xml:space="preserve">Eusebio Antonio Mejia Ortega </v>
      </c>
      <c r="F211" s="41"/>
      <c r="G211" s="41" t="s">
        <v>901</v>
      </c>
      <c r="H211" s="39" t="s">
        <v>7</v>
      </c>
      <c r="I211" s="39" t="s">
        <v>7</v>
      </c>
      <c r="J211" s="39" t="s">
        <v>7</v>
      </c>
      <c r="K211" s="39" t="s">
        <v>7</v>
      </c>
      <c r="L211" s="39" t="s">
        <v>7</v>
      </c>
      <c r="M211" s="39" t="s">
        <v>7</v>
      </c>
      <c r="N211" s="39" t="s">
        <v>7</v>
      </c>
      <c r="O211" s="12">
        <f t="shared" si="14"/>
        <v>7</v>
      </c>
      <c r="P211" s="12">
        <f t="shared" si="15"/>
        <v>0</v>
      </c>
      <c r="Q211" s="13" t="str">
        <f t="shared" si="16"/>
        <v>SI</v>
      </c>
      <c r="R211" s="22">
        <f>VLOOKUP(G211,Ingreso!$H$2:$I$330,2,0)</f>
        <v>46147</v>
      </c>
    </row>
    <row r="212" spans="1:18" x14ac:dyDescent="0.25">
      <c r="A212" s="12">
        <v>3494868</v>
      </c>
      <c r="B212" s="41" t="s">
        <v>902</v>
      </c>
      <c r="C212" s="41" t="s">
        <v>1541</v>
      </c>
      <c r="D212" s="41" t="s">
        <v>904</v>
      </c>
      <c r="E212" s="46" t="str">
        <f t="shared" si="13"/>
        <v xml:space="preserve">Danna Raquel Muñoz Cuellar </v>
      </c>
      <c r="F212" s="41"/>
      <c r="G212" s="41" t="s">
        <v>905</v>
      </c>
      <c r="H212" s="39" t="s">
        <v>6</v>
      </c>
      <c r="I212" s="39" t="s">
        <v>6</v>
      </c>
      <c r="J212" s="39" t="s">
        <v>6</v>
      </c>
      <c r="K212" s="39" t="s">
        <v>6</v>
      </c>
      <c r="L212" s="39" t="s">
        <v>6</v>
      </c>
      <c r="M212" s="39" t="s">
        <v>6</v>
      </c>
      <c r="N212" s="39" t="s">
        <v>6</v>
      </c>
      <c r="O212" s="12">
        <f t="shared" si="14"/>
        <v>0</v>
      </c>
      <c r="P212" s="12">
        <f t="shared" si="15"/>
        <v>0</v>
      </c>
      <c r="Q212" s="13" t="str">
        <f t="shared" si="16"/>
        <v>NO</v>
      </c>
      <c r="R212" s="22" t="str">
        <f>VLOOKUP(G212,Ingreso!$H$2:$I$330,2,0)</f>
        <v>Nunca</v>
      </c>
    </row>
    <row r="213" spans="1:18" x14ac:dyDescent="0.25">
      <c r="A213" s="12">
        <v>3494868</v>
      </c>
      <c r="B213" s="41" t="s">
        <v>906</v>
      </c>
      <c r="C213" s="41" t="s">
        <v>1542</v>
      </c>
      <c r="D213" s="41" t="s">
        <v>908</v>
      </c>
      <c r="E213" s="46" t="str">
        <f t="shared" si="13"/>
        <v xml:space="preserve">Carlos Muñoz Rodriguez </v>
      </c>
      <c r="F213" s="41"/>
      <c r="G213" s="41" t="s">
        <v>909</v>
      </c>
      <c r="H213" s="39" t="s">
        <v>6</v>
      </c>
      <c r="I213" s="39" t="s">
        <v>6</v>
      </c>
      <c r="J213" s="39" t="s">
        <v>6</v>
      </c>
      <c r="K213" s="39" t="s">
        <v>6</v>
      </c>
      <c r="L213" s="39" t="s">
        <v>6</v>
      </c>
      <c r="M213" s="39" t="s">
        <v>6</v>
      </c>
      <c r="N213" s="39" t="s">
        <v>6</v>
      </c>
      <c r="O213" s="12">
        <f t="shared" si="14"/>
        <v>0</v>
      </c>
      <c r="P213" s="12">
        <f t="shared" si="15"/>
        <v>0</v>
      </c>
      <c r="Q213" s="13" t="str">
        <f t="shared" si="16"/>
        <v>NO</v>
      </c>
      <c r="R213" s="22" t="str">
        <f>VLOOKUP(G213,Ingreso!$H$2:$I$330,2,0)</f>
        <v>Nunca</v>
      </c>
    </row>
    <row r="214" spans="1:18" x14ac:dyDescent="0.25">
      <c r="A214" s="12">
        <v>3494868</v>
      </c>
      <c r="B214" s="41" t="s">
        <v>910</v>
      </c>
      <c r="C214" s="41" t="s">
        <v>1543</v>
      </c>
      <c r="D214" s="41" t="s">
        <v>912</v>
      </c>
      <c r="E214" s="46" t="str">
        <f t="shared" si="13"/>
        <v xml:space="preserve">Astrid Ximena Muñoz Tejero </v>
      </c>
      <c r="F214" s="41"/>
      <c r="G214" s="41" t="s">
        <v>913</v>
      </c>
      <c r="H214" s="39" t="s">
        <v>7</v>
      </c>
      <c r="I214" s="39" t="s">
        <v>7</v>
      </c>
      <c r="J214" s="39" t="s">
        <v>7</v>
      </c>
      <c r="K214" s="39" t="s">
        <v>6</v>
      </c>
      <c r="L214" s="39" t="s">
        <v>6</v>
      </c>
      <c r="M214" s="39" t="s">
        <v>6</v>
      </c>
      <c r="N214" s="39" t="s">
        <v>6</v>
      </c>
      <c r="O214" s="12">
        <f t="shared" si="14"/>
        <v>3</v>
      </c>
      <c r="P214" s="12">
        <f t="shared" si="15"/>
        <v>0</v>
      </c>
      <c r="Q214" s="13" t="str">
        <f t="shared" si="16"/>
        <v>SI</v>
      </c>
      <c r="R214" s="22">
        <f>VLOOKUP(G214,Ingreso!$H$2:$I$330,2,0)</f>
        <v>46149</v>
      </c>
    </row>
    <row r="215" spans="1:18" x14ac:dyDescent="0.25">
      <c r="A215" s="12">
        <v>3494868</v>
      </c>
      <c r="B215" s="41" t="s">
        <v>914</v>
      </c>
      <c r="C215" s="41" t="s">
        <v>1544</v>
      </c>
      <c r="D215" s="41" t="s">
        <v>916</v>
      </c>
      <c r="E215" s="46" t="str">
        <f t="shared" si="13"/>
        <v xml:space="preserve">Juan Camilo Niño Cardenas </v>
      </c>
      <c r="F215" s="41"/>
      <c r="G215" s="41" t="s">
        <v>917</v>
      </c>
      <c r="H215" s="39" t="s">
        <v>6</v>
      </c>
      <c r="I215" s="39" t="s">
        <v>6</v>
      </c>
      <c r="J215" s="39" t="s">
        <v>6</v>
      </c>
      <c r="K215" s="39" t="s">
        <v>6</v>
      </c>
      <c r="L215" s="39" t="s">
        <v>6</v>
      </c>
      <c r="M215" s="39" t="s">
        <v>6</v>
      </c>
      <c r="N215" s="39" t="s">
        <v>6</v>
      </c>
      <c r="O215" s="12">
        <f t="shared" si="14"/>
        <v>0</v>
      </c>
      <c r="P215" s="12">
        <f t="shared" si="15"/>
        <v>0</v>
      </c>
      <c r="Q215" s="13" t="str">
        <f t="shared" si="16"/>
        <v>NO</v>
      </c>
      <c r="R215" s="22" t="str">
        <f>VLOOKUP(G215,Ingreso!$H$2:$I$330,2,0)</f>
        <v>Nunca</v>
      </c>
    </row>
    <row r="216" spans="1:18" x14ac:dyDescent="0.25">
      <c r="A216" s="12">
        <v>3494868</v>
      </c>
      <c r="B216" s="41" t="s">
        <v>918</v>
      </c>
      <c r="C216" s="41" t="s">
        <v>1545</v>
      </c>
      <c r="D216" s="41" t="s">
        <v>920</v>
      </c>
      <c r="E216" s="46" t="str">
        <f t="shared" si="13"/>
        <v xml:space="preserve">Cristian Yesid Ochoa Baquero </v>
      </c>
      <c r="F216" s="41"/>
      <c r="G216" s="41" t="s">
        <v>921</v>
      </c>
      <c r="H216" s="39" t="s">
        <v>7</v>
      </c>
      <c r="I216" s="39" t="s">
        <v>7</v>
      </c>
      <c r="J216" s="39" t="s">
        <v>7</v>
      </c>
      <c r="K216" s="39" t="s">
        <v>7</v>
      </c>
      <c r="L216" s="39" t="s">
        <v>7</v>
      </c>
      <c r="M216" s="39" t="s">
        <v>6</v>
      </c>
      <c r="N216" s="39" t="s">
        <v>6</v>
      </c>
      <c r="O216" s="12">
        <f t="shared" si="14"/>
        <v>5</v>
      </c>
      <c r="P216" s="12">
        <f t="shared" si="15"/>
        <v>0</v>
      </c>
      <c r="Q216" s="13" t="str">
        <f t="shared" si="16"/>
        <v>SI</v>
      </c>
      <c r="R216" s="22">
        <f>VLOOKUP(G216,Ingreso!$H$2:$I$330,2,0)</f>
        <v>46152</v>
      </c>
    </row>
    <row r="217" spans="1:18" x14ac:dyDescent="0.25">
      <c r="A217" s="12">
        <v>3494868</v>
      </c>
      <c r="B217" s="41" t="s">
        <v>922</v>
      </c>
      <c r="C217" s="41" t="s">
        <v>1546</v>
      </c>
      <c r="D217" s="41" t="s">
        <v>924</v>
      </c>
      <c r="E217" s="46" t="str">
        <f t="shared" si="13"/>
        <v xml:space="preserve">Ivan Jose Ortega Geney </v>
      </c>
      <c r="F217" s="41"/>
      <c r="G217" s="41" t="s">
        <v>925</v>
      </c>
      <c r="H217" s="39" t="s">
        <v>7</v>
      </c>
      <c r="I217" s="39" t="s">
        <v>7</v>
      </c>
      <c r="J217" s="39" t="s">
        <v>7</v>
      </c>
      <c r="K217" s="39" t="s">
        <v>6</v>
      </c>
      <c r="L217" s="39" t="s">
        <v>7</v>
      </c>
      <c r="M217" s="39" t="s">
        <v>6</v>
      </c>
      <c r="N217" s="39" t="s">
        <v>6</v>
      </c>
      <c r="O217" s="12">
        <f t="shared" si="14"/>
        <v>4</v>
      </c>
      <c r="P217" s="12">
        <f t="shared" si="15"/>
        <v>0</v>
      </c>
      <c r="Q217" s="13" t="str">
        <f t="shared" si="16"/>
        <v>SI</v>
      </c>
      <c r="R217" s="22">
        <f>VLOOKUP(G217,Ingreso!$H$2:$I$330,2,0)</f>
        <v>46152</v>
      </c>
    </row>
    <row r="218" spans="1:18" x14ac:dyDescent="0.25">
      <c r="A218" s="12">
        <v>3494868</v>
      </c>
      <c r="B218" s="41" t="s">
        <v>926</v>
      </c>
      <c r="C218" s="41" t="s">
        <v>1547</v>
      </c>
      <c r="D218" s="41" t="s">
        <v>928</v>
      </c>
      <c r="E218" s="46" t="str">
        <f t="shared" si="13"/>
        <v xml:space="preserve">Meyling Gabriela Ortiz Rojas </v>
      </c>
      <c r="F218" s="41"/>
      <c r="G218" s="41" t="s">
        <v>929</v>
      </c>
      <c r="H218" s="39" t="s">
        <v>6</v>
      </c>
      <c r="I218" s="39" t="s">
        <v>6</v>
      </c>
      <c r="J218" s="39" t="s">
        <v>6</v>
      </c>
      <c r="K218" s="39" t="s">
        <v>6</v>
      </c>
      <c r="L218" s="39" t="s">
        <v>6</v>
      </c>
      <c r="M218" s="39" t="s">
        <v>6</v>
      </c>
      <c r="N218" s="39" t="s">
        <v>6</v>
      </c>
      <c r="O218" s="12">
        <f t="shared" si="14"/>
        <v>0</v>
      </c>
      <c r="P218" s="12">
        <f t="shared" si="15"/>
        <v>0</v>
      </c>
      <c r="Q218" s="13" t="str">
        <f t="shared" si="16"/>
        <v>NO</v>
      </c>
      <c r="R218" s="22" t="str">
        <f>VLOOKUP(G218,Ingreso!$H$2:$I$330,2,0)</f>
        <v>Nunca</v>
      </c>
    </row>
    <row r="219" spans="1:18" x14ac:dyDescent="0.25">
      <c r="A219" s="12">
        <v>3494868</v>
      </c>
      <c r="B219" s="41" t="s">
        <v>930</v>
      </c>
      <c r="C219" s="41" t="s">
        <v>1548</v>
      </c>
      <c r="D219" s="41" t="s">
        <v>932</v>
      </c>
      <c r="E219" s="46" t="str">
        <f t="shared" si="13"/>
        <v xml:space="preserve">Eva Jael Osorio Tami </v>
      </c>
      <c r="F219" s="41"/>
      <c r="G219" s="41" t="s">
        <v>933</v>
      </c>
      <c r="H219" s="39" t="s">
        <v>6</v>
      </c>
      <c r="I219" s="39" t="s">
        <v>6</v>
      </c>
      <c r="J219" s="39" t="s">
        <v>6</v>
      </c>
      <c r="K219" s="39" t="s">
        <v>6</v>
      </c>
      <c r="L219" s="39" t="s">
        <v>6</v>
      </c>
      <c r="M219" s="39" t="s">
        <v>6</v>
      </c>
      <c r="N219" s="39" t="s">
        <v>6</v>
      </c>
      <c r="O219" s="12">
        <f t="shared" si="14"/>
        <v>0</v>
      </c>
      <c r="P219" s="12">
        <f t="shared" si="15"/>
        <v>0</v>
      </c>
      <c r="Q219" s="13" t="str">
        <f t="shared" si="16"/>
        <v>NO</v>
      </c>
      <c r="R219" s="22" t="str">
        <f>VLOOKUP(G219,Ingreso!$H$2:$I$330,2,0)</f>
        <v>Nunca</v>
      </c>
    </row>
    <row r="220" spans="1:18" x14ac:dyDescent="0.25">
      <c r="A220" s="12">
        <v>3494868</v>
      </c>
      <c r="B220" s="41" t="s">
        <v>934</v>
      </c>
      <c r="C220" s="41" t="s">
        <v>1549</v>
      </c>
      <c r="D220" s="41" t="s">
        <v>936</v>
      </c>
      <c r="E220" s="46" t="str">
        <f t="shared" si="13"/>
        <v xml:space="preserve">Jesus David Reyes Charris </v>
      </c>
      <c r="F220" s="41"/>
      <c r="G220" s="41" t="s">
        <v>937</v>
      </c>
      <c r="H220" s="39" t="s">
        <v>6</v>
      </c>
      <c r="I220" s="39" t="s">
        <v>6</v>
      </c>
      <c r="J220" s="39" t="s">
        <v>6</v>
      </c>
      <c r="K220" s="39" t="s">
        <v>6</v>
      </c>
      <c r="L220" s="39" t="s">
        <v>6</v>
      </c>
      <c r="M220" s="39" t="s">
        <v>6</v>
      </c>
      <c r="N220" s="39" t="s">
        <v>6</v>
      </c>
      <c r="O220" s="12">
        <f t="shared" si="14"/>
        <v>0</v>
      </c>
      <c r="P220" s="12">
        <f t="shared" si="15"/>
        <v>0</v>
      </c>
      <c r="Q220" s="13" t="str">
        <f t="shared" si="16"/>
        <v>NO</v>
      </c>
      <c r="R220" s="22">
        <f>VLOOKUP(G220,Ingreso!$H$2:$I$330,2,0)</f>
        <v>46150</v>
      </c>
    </row>
    <row r="221" spans="1:18" x14ac:dyDescent="0.25">
      <c r="A221" s="12">
        <v>3494868</v>
      </c>
      <c r="B221" s="41" t="s">
        <v>938</v>
      </c>
      <c r="C221" s="41" t="s">
        <v>1550</v>
      </c>
      <c r="D221" s="41" t="s">
        <v>940</v>
      </c>
      <c r="E221" s="46" t="str">
        <f t="shared" si="13"/>
        <v xml:space="preserve">Jean Carlos Rico Perez </v>
      </c>
      <c r="F221" s="41"/>
      <c r="G221" s="41" t="s">
        <v>941</v>
      </c>
      <c r="H221" s="39" t="s">
        <v>6</v>
      </c>
      <c r="I221" s="39" t="s">
        <v>6</v>
      </c>
      <c r="J221" s="39" t="s">
        <v>6</v>
      </c>
      <c r="K221" s="39" t="s">
        <v>6</v>
      </c>
      <c r="L221" s="39" t="s">
        <v>6</v>
      </c>
      <c r="M221" s="39" t="s">
        <v>6</v>
      </c>
      <c r="N221" s="39" t="s">
        <v>6</v>
      </c>
      <c r="O221" s="12">
        <f t="shared" si="14"/>
        <v>0</v>
      </c>
      <c r="P221" s="12">
        <f t="shared" si="15"/>
        <v>0</v>
      </c>
      <c r="Q221" s="13" t="str">
        <f t="shared" si="16"/>
        <v>NO</v>
      </c>
      <c r="R221" s="22">
        <f>VLOOKUP(G221,Ingreso!$H$2:$I$330,2,0)</f>
        <v>46152</v>
      </c>
    </row>
    <row r="222" spans="1:18" x14ac:dyDescent="0.25">
      <c r="A222" s="12">
        <v>3494868</v>
      </c>
      <c r="B222" s="41" t="s">
        <v>56</v>
      </c>
      <c r="C222" s="41" t="s">
        <v>1551</v>
      </c>
      <c r="D222" s="41" t="s">
        <v>943</v>
      </c>
      <c r="E222" s="46" t="str">
        <f t="shared" si="13"/>
        <v xml:space="preserve">Isabella Rios Diaz </v>
      </c>
      <c r="F222" s="41"/>
      <c r="G222" s="41" t="s">
        <v>944</v>
      </c>
      <c r="H222" s="39" t="s">
        <v>6</v>
      </c>
      <c r="I222" s="39" t="s">
        <v>6</v>
      </c>
      <c r="J222" s="39" t="s">
        <v>6</v>
      </c>
      <c r="K222" s="39" t="s">
        <v>6</v>
      </c>
      <c r="L222" s="39" t="s">
        <v>6</v>
      </c>
      <c r="M222" s="39" t="s">
        <v>6</v>
      </c>
      <c r="N222" s="39" t="s">
        <v>6</v>
      </c>
      <c r="O222" s="12">
        <f t="shared" si="14"/>
        <v>0</v>
      </c>
      <c r="P222" s="12">
        <f t="shared" si="15"/>
        <v>0</v>
      </c>
      <c r="Q222" s="13" t="str">
        <f t="shared" si="16"/>
        <v>NO</v>
      </c>
      <c r="R222" s="22" t="str">
        <f>VLOOKUP(G222,Ingreso!$H$2:$I$330,2,0)</f>
        <v>Nunca</v>
      </c>
    </row>
    <row r="223" spans="1:18" x14ac:dyDescent="0.25">
      <c r="A223" s="12">
        <v>3494868</v>
      </c>
      <c r="B223" s="41" t="s">
        <v>945</v>
      </c>
      <c r="C223" s="41" t="s">
        <v>1552</v>
      </c>
      <c r="D223" s="41" t="s">
        <v>947</v>
      </c>
      <c r="E223" s="46" t="str">
        <f t="shared" si="13"/>
        <v xml:space="preserve">Hector Damian Rodriguez Murcia </v>
      </c>
      <c r="F223" s="41"/>
      <c r="G223" s="41" t="s">
        <v>948</v>
      </c>
      <c r="H223" s="39" t="s">
        <v>7</v>
      </c>
      <c r="I223" s="39" t="s">
        <v>8</v>
      </c>
      <c r="J223" s="39" t="s">
        <v>7</v>
      </c>
      <c r="K223" s="39" t="s">
        <v>6</v>
      </c>
      <c r="L223" s="39" t="s">
        <v>6</v>
      </c>
      <c r="M223" s="39" t="s">
        <v>6</v>
      </c>
      <c r="N223" s="39" t="s">
        <v>6</v>
      </c>
      <c r="O223" s="12">
        <f t="shared" si="14"/>
        <v>2</v>
      </c>
      <c r="P223" s="12">
        <f t="shared" si="15"/>
        <v>1</v>
      </c>
      <c r="Q223" s="13" t="str">
        <f t="shared" si="16"/>
        <v>SI</v>
      </c>
      <c r="R223" s="22">
        <f>VLOOKUP(G223,Ingreso!$H$2:$I$330,2,0)</f>
        <v>46150</v>
      </c>
    </row>
    <row r="224" spans="1:18" x14ac:dyDescent="0.25">
      <c r="A224" s="12">
        <v>3494868</v>
      </c>
      <c r="B224" s="41" t="s">
        <v>949</v>
      </c>
      <c r="C224" s="41" t="s">
        <v>1553</v>
      </c>
      <c r="D224" s="41" t="s">
        <v>951</v>
      </c>
      <c r="E224" s="46" t="str">
        <f t="shared" si="13"/>
        <v xml:space="preserve">Karen Dahiana Rojas Silva </v>
      </c>
      <c r="F224" s="41"/>
      <c r="G224" s="41" t="s">
        <v>952</v>
      </c>
      <c r="H224" s="39" t="s">
        <v>7</v>
      </c>
      <c r="I224" s="39" t="s">
        <v>6</v>
      </c>
      <c r="J224" s="39" t="s">
        <v>7</v>
      </c>
      <c r="K224" s="39" t="s">
        <v>6</v>
      </c>
      <c r="L224" s="39" t="s">
        <v>8</v>
      </c>
      <c r="M224" s="39" t="s">
        <v>6</v>
      </c>
      <c r="N224" s="39" t="s">
        <v>6</v>
      </c>
      <c r="O224" s="12">
        <f t="shared" si="14"/>
        <v>2</v>
      </c>
      <c r="P224" s="12">
        <f t="shared" si="15"/>
        <v>1</v>
      </c>
      <c r="Q224" s="13" t="str">
        <f t="shared" si="16"/>
        <v>SI</v>
      </c>
      <c r="R224" s="22">
        <f>VLOOKUP(G224,Ingreso!$H$2:$I$330,2,0)</f>
        <v>46146</v>
      </c>
    </row>
    <row r="225" spans="1:18" x14ac:dyDescent="0.25">
      <c r="A225" s="12">
        <v>3494868</v>
      </c>
      <c r="B225" s="41" t="s">
        <v>953</v>
      </c>
      <c r="C225" s="41" t="s">
        <v>1554</v>
      </c>
      <c r="D225" s="41" t="s">
        <v>955</v>
      </c>
      <c r="E225" s="46" t="str">
        <f t="shared" si="13"/>
        <v xml:space="preserve">Carlos Mario Rosario Altamiranda </v>
      </c>
      <c r="F225" s="41"/>
      <c r="G225" s="41" t="s">
        <v>956</v>
      </c>
      <c r="H225" s="39" t="s">
        <v>7</v>
      </c>
      <c r="I225" s="39" t="s">
        <v>7</v>
      </c>
      <c r="J225" s="39" t="s">
        <v>7</v>
      </c>
      <c r="K225" s="39" t="s">
        <v>7</v>
      </c>
      <c r="L225" s="39" t="s">
        <v>7</v>
      </c>
      <c r="M225" s="39" t="s">
        <v>7</v>
      </c>
      <c r="N225" s="39" t="s">
        <v>7</v>
      </c>
      <c r="O225" s="12">
        <f t="shared" si="14"/>
        <v>7</v>
      </c>
      <c r="P225" s="12">
        <f t="shared" si="15"/>
        <v>0</v>
      </c>
      <c r="Q225" s="13" t="str">
        <f t="shared" si="16"/>
        <v>SI</v>
      </c>
      <c r="R225" s="22">
        <f>VLOOKUP(G225,Ingreso!$H$2:$I$330,2,0)</f>
        <v>46143</v>
      </c>
    </row>
    <row r="226" spans="1:18" x14ac:dyDescent="0.25">
      <c r="A226" s="12">
        <v>3494868</v>
      </c>
      <c r="B226" s="41" t="s">
        <v>957</v>
      </c>
      <c r="C226" s="41" t="s">
        <v>1555</v>
      </c>
      <c r="D226" s="41" t="s">
        <v>959</v>
      </c>
      <c r="E226" s="46" t="str">
        <f t="shared" si="13"/>
        <v xml:space="preserve">Yesica Maria Saavedra Sanchez </v>
      </c>
      <c r="F226" s="41"/>
      <c r="G226" s="41" t="s">
        <v>960</v>
      </c>
      <c r="H226" s="39" t="s">
        <v>6</v>
      </c>
      <c r="I226" s="39" t="s">
        <v>6</v>
      </c>
      <c r="J226" s="39" t="s">
        <v>6</v>
      </c>
      <c r="K226" s="39" t="s">
        <v>6</v>
      </c>
      <c r="L226" s="39" t="s">
        <v>6</v>
      </c>
      <c r="M226" s="39" t="s">
        <v>6</v>
      </c>
      <c r="N226" s="39" t="s">
        <v>6</v>
      </c>
      <c r="O226" s="12">
        <f t="shared" si="14"/>
        <v>0</v>
      </c>
      <c r="P226" s="12">
        <f t="shared" si="15"/>
        <v>0</v>
      </c>
      <c r="Q226" s="13" t="str">
        <f t="shared" si="16"/>
        <v>NO</v>
      </c>
      <c r="R226" s="22" t="str">
        <f>VLOOKUP(G226,Ingreso!$H$2:$I$330,2,0)</f>
        <v>Nunca</v>
      </c>
    </row>
    <row r="227" spans="1:18" x14ac:dyDescent="0.25">
      <c r="A227" s="12">
        <v>3494868</v>
      </c>
      <c r="B227" s="41" t="s">
        <v>675</v>
      </c>
      <c r="C227" s="41" t="s">
        <v>1556</v>
      </c>
      <c r="D227" s="41" t="s">
        <v>962</v>
      </c>
      <c r="E227" s="46" t="str">
        <f t="shared" si="13"/>
        <v xml:space="preserve">Jorge Armando Segura Navarro </v>
      </c>
      <c r="F227" s="41"/>
      <c r="G227" s="41" t="s">
        <v>963</v>
      </c>
      <c r="H227" s="39" t="s">
        <v>6</v>
      </c>
      <c r="I227" s="39" t="s">
        <v>6</v>
      </c>
      <c r="J227" s="39" t="s">
        <v>6</v>
      </c>
      <c r="K227" s="39" t="s">
        <v>6</v>
      </c>
      <c r="L227" s="39" t="s">
        <v>6</v>
      </c>
      <c r="M227" s="39" t="s">
        <v>6</v>
      </c>
      <c r="N227" s="39" t="s">
        <v>6</v>
      </c>
      <c r="O227" s="12">
        <f t="shared" si="14"/>
        <v>0</v>
      </c>
      <c r="P227" s="12">
        <f t="shared" si="15"/>
        <v>0</v>
      </c>
      <c r="Q227" s="13" t="str">
        <f t="shared" si="16"/>
        <v>NO</v>
      </c>
      <c r="R227" s="22" t="str">
        <f>VLOOKUP(G227,Ingreso!$H$2:$I$330,2,0)</f>
        <v>Nunca</v>
      </c>
    </row>
    <row r="228" spans="1:18" x14ac:dyDescent="0.25">
      <c r="A228" s="12">
        <v>3494868</v>
      </c>
      <c r="B228" s="41" t="s">
        <v>964</v>
      </c>
      <c r="C228" s="41" t="s">
        <v>1557</v>
      </c>
      <c r="D228" s="41" t="s">
        <v>966</v>
      </c>
      <c r="E228" s="46" t="str">
        <f t="shared" si="13"/>
        <v xml:space="preserve">Jose Arnulfo Sierra Ariza </v>
      </c>
      <c r="F228" s="41"/>
      <c r="G228" s="41" t="s">
        <v>967</v>
      </c>
      <c r="H228" s="39" t="s">
        <v>6</v>
      </c>
      <c r="I228" s="39" t="s">
        <v>6</v>
      </c>
      <c r="J228" s="39" t="s">
        <v>6</v>
      </c>
      <c r="K228" s="39" t="s">
        <v>6</v>
      </c>
      <c r="L228" s="39" t="s">
        <v>6</v>
      </c>
      <c r="M228" s="39" t="s">
        <v>6</v>
      </c>
      <c r="N228" s="39" t="s">
        <v>6</v>
      </c>
      <c r="O228" s="12">
        <f t="shared" si="14"/>
        <v>0</v>
      </c>
      <c r="P228" s="12">
        <f t="shared" si="15"/>
        <v>0</v>
      </c>
      <c r="Q228" s="13" t="str">
        <f t="shared" si="16"/>
        <v>NO</v>
      </c>
      <c r="R228" s="22">
        <f>VLOOKUP(G228,Ingreso!$H$2:$I$330,2,0)</f>
        <v>46150</v>
      </c>
    </row>
    <row r="229" spans="1:18" x14ac:dyDescent="0.25">
      <c r="A229" s="12">
        <v>3494868</v>
      </c>
      <c r="B229" s="41" t="s">
        <v>968</v>
      </c>
      <c r="C229" s="41" t="s">
        <v>1558</v>
      </c>
      <c r="D229" s="41" t="s">
        <v>970</v>
      </c>
      <c r="E229" s="46" t="str">
        <f t="shared" si="13"/>
        <v xml:space="preserve">Lesver Yomar Sierra Gordillo </v>
      </c>
      <c r="F229" s="41"/>
      <c r="G229" s="41" t="s">
        <v>971</v>
      </c>
      <c r="H229" s="39" t="s">
        <v>7</v>
      </c>
      <c r="I229" s="39" t="s">
        <v>7</v>
      </c>
      <c r="J229" s="39" t="s">
        <v>7</v>
      </c>
      <c r="K229" s="39" t="s">
        <v>7</v>
      </c>
      <c r="L229" s="39" t="s">
        <v>7</v>
      </c>
      <c r="M229" s="39" t="s">
        <v>7</v>
      </c>
      <c r="N229" s="39" t="s">
        <v>7</v>
      </c>
      <c r="O229" s="12">
        <f t="shared" si="14"/>
        <v>7</v>
      </c>
      <c r="P229" s="12">
        <f t="shared" si="15"/>
        <v>0</v>
      </c>
      <c r="Q229" s="13" t="str">
        <f t="shared" si="16"/>
        <v>SI</v>
      </c>
      <c r="R229" s="22">
        <f>VLOOKUP(G229,Ingreso!$H$2:$I$330,2,0)</f>
        <v>46151</v>
      </c>
    </row>
    <row r="230" spans="1:18" x14ac:dyDescent="0.25">
      <c r="A230" s="12">
        <v>3494868</v>
      </c>
      <c r="B230" s="41" t="s">
        <v>48</v>
      </c>
      <c r="C230" s="41" t="s">
        <v>1559</v>
      </c>
      <c r="D230" s="41" t="s">
        <v>973</v>
      </c>
      <c r="E230" s="46" t="str">
        <f t="shared" si="13"/>
        <v xml:space="preserve">Andres Felipe Sierra Reyes </v>
      </c>
      <c r="F230" s="41"/>
      <c r="G230" s="41" t="s">
        <v>974</v>
      </c>
      <c r="H230" s="39" t="s">
        <v>7</v>
      </c>
      <c r="I230" s="39" t="s">
        <v>6</v>
      </c>
      <c r="J230" s="39" t="s">
        <v>6</v>
      </c>
      <c r="K230" s="39" t="s">
        <v>6</v>
      </c>
      <c r="L230" s="39" t="s">
        <v>6</v>
      </c>
      <c r="M230" s="39" t="s">
        <v>6</v>
      </c>
      <c r="N230" s="39" t="s">
        <v>6</v>
      </c>
      <c r="O230" s="12">
        <f t="shared" si="14"/>
        <v>1</v>
      </c>
      <c r="P230" s="12">
        <f t="shared" si="15"/>
        <v>0</v>
      </c>
      <c r="Q230" s="13" t="str">
        <f t="shared" si="16"/>
        <v>SI</v>
      </c>
      <c r="R230" s="22">
        <f>VLOOKUP(G230,Ingreso!$H$2:$I$330,2,0)</f>
        <v>46143</v>
      </c>
    </row>
    <row r="231" spans="1:18" x14ac:dyDescent="0.25">
      <c r="A231" s="12">
        <v>3494868</v>
      </c>
      <c r="B231" s="41" t="s">
        <v>975</v>
      </c>
      <c r="C231" s="41" t="s">
        <v>1560</v>
      </c>
      <c r="D231" s="41" t="s">
        <v>977</v>
      </c>
      <c r="E231" s="46" t="str">
        <f t="shared" si="13"/>
        <v xml:space="preserve">Suley Ilari Solis Yañez </v>
      </c>
      <c r="F231" s="41"/>
      <c r="G231" s="41" t="s">
        <v>978</v>
      </c>
      <c r="H231" s="39" t="s">
        <v>6</v>
      </c>
      <c r="I231" s="39" t="s">
        <v>6</v>
      </c>
      <c r="J231" s="39" t="s">
        <v>6</v>
      </c>
      <c r="K231" s="39" t="s">
        <v>6</v>
      </c>
      <c r="L231" s="39" t="s">
        <v>6</v>
      </c>
      <c r="M231" s="39" t="s">
        <v>6</v>
      </c>
      <c r="N231" s="39" t="s">
        <v>6</v>
      </c>
      <c r="O231" s="12">
        <f t="shared" si="14"/>
        <v>0</v>
      </c>
      <c r="P231" s="12">
        <f t="shared" si="15"/>
        <v>0</v>
      </c>
      <c r="Q231" s="13" t="str">
        <f t="shared" si="16"/>
        <v>NO</v>
      </c>
      <c r="R231" s="22">
        <f>VLOOKUP(G231,Ingreso!$H$2:$I$330,2,0)</f>
        <v>46144</v>
      </c>
    </row>
    <row r="232" spans="1:18" x14ac:dyDescent="0.25">
      <c r="A232" s="12">
        <v>3494868</v>
      </c>
      <c r="B232" s="41" t="s">
        <v>979</v>
      </c>
      <c r="C232" s="41" t="s">
        <v>1561</v>
      </c>
      <c r="D232" s="41" t="s">
        <v>981</v>
      </c>
      <c r="E232" s="46" t="str">
        <f t="shared" si="13"/>
        <v xml:space="preserve">Carol Andrea Tolosa Figueredo </v>
      </c>
      <c r="F232" s="41"/>
      <c r="G232" s="41" t="s">
        <v>982</v>
      </c>
      <c r="H232" s="39" t="s">
        <v>6</v>
      </c>
      <c r="I232" s="39" t="s">
        <v>6</v>
      </c>
      <c r="J232" s="39" t="s">
        <v>6</v>
      </c>
      <c r="K232" s="39" t="s">
        <v>6</v>
      </c>
      <c r="L232" s="39" t="s">
        <v>6</v>
      </c>
      <c r="M232" s="39" t="s">
        <v>6</v>
      </c>
      <c r="N232" s="39" t="s">
        <v>6</v>
      </c>
      <c r="O232" s="12">
        <f t="shared" si="14"/>
        <v>0</v>
      </c>
      <c r="P232" s="12">
        <f t="shared" si="15"/>
        <v>0</v>
      </c>
      <c r="Q232" s="13" t="str">
        <f t="shared" si="16"/>
        <v>NO</v>
      </c>
      <c r="R232" s="22" t="str">
        <f>VLOOKUP(G232,Ingreso!$H$2:$I$330,2,0)</f>
        <v>Nunca</v>
      </c>
    </row>
    <row r="233" spans="1:18" x14ac:dyDescent="0.25">
      <c r="A233" s="12">
        <v>3494868</v>
      </c>
      <c r="B233" s="41" t="s">
        <v>983</v>
      </c>
      <c r="C233" s="41" t="s">
        <v>1562</v>
      </c>
      <c r="D233" s="41" t="s">
        <v>985</v>
      </c>
      <c r="E233" s="46" t="str">
        <f t="shared" si="13"/>
        <v xml:space="preserve">Jorge Enrique Urbina Frias </v>
      </c>
      <c r="F233" s="41"/>
      <c r="G233" s="41" t="s">
        <v>986</v>
      </c>
      <c r="H233" s="39" t="s">
        <v>6</v>
      </c>
      <c r="I233" s="39" t="s">
        <v>6</v>
      </c>
      <c r="J233" s="39" t="s">
        <v>6</v>
      </c>
      <c r="K233" s="39" t="s">
        <v>6</v>
      </c>
      <c r="L233" s="39" t="s">
        <v>6</v>
      </c>
      <c r="M233" s="39" t="s">
        <v>6</v>
      </c>
      <c r="N233" s="39" t="s">
        <v>6</v>
      </c>
      <c r="O233" s="12">
        <f t="shared" si="14"/>
        <v>0</v>
      </c>
      <c r="P233" s="12">
        <f t="shared" si="15"/>
        <v>0</v>
      </c>
      <c r="Q233" s="13" t="str">
        <f t="shared" si="16"/>
        <v>NO</v>
      </c>
      <c r="R233" s="22" t="str">
        <f>VLOOKUP(G233,Ingreso!$H$2:$I$330,2,0)</f>
        <v>Nunca</v>
      </c>
    </row>
    <row r="234" spans="1:18" x14ac:dyDescent="0.25">
      <c r="A234" s="12">
        <v>3494868</v>
      </c>
      <c r="B234" s="41" t="s">
        <v>987</v>
      </c>
      <c r="C234" s="41" t="s">
        <v>1563</v>
      </c>
      <c r="D234" s="41" t="s">
        <v>989</v>
      </c>
      <c r="E234" s="46" t="str">
        <f t="shared" si="13"/>
        <v xml:space="preserve">Nayelis Urda Florez </v>
      </c>
      <c r="F234" s="41"/>
      <c r="G234" s="41" t="s">
        <v>990</v>
      </c>
      <c r="H234" s="39" t="s">
        <v>6</v>
      </c>
      <c r="I234" s="39" t="s">
        <v>6</v>
      </c>
      <c r="J234" s="39" t="s">
        <v>6</v>
      </c>
      <c r="K234" s="39" t="s">
        <v>6</v>
      </c>
      <c r="L234" s="39" t="s">
        <v>6</v>
      </c>
      <c r="M234" s="39" t="s">
        <v>6</v>
      </c>
      <c r="N234" s="39" t="s">
        <v>6</v>
      </c>
      <c r="O234" s="12">
        <f t="shared" si="14"/>
        <v>0</v>
      </c>
      <c r="P234" s="12">
        <f t="shared" si="15"/>
        <v>0</v>
      </c>
      <c r="Q234" s="13" t="str">
        <f t="shared" si="16"/>
        <v>NO</v>
      </c>
      <c r="R234" s="22" t="str">
        <f>VLOOKUP(G234,Ingreso!$H$2:$I$330,2,0)</f>
        <v>Nunca</v>
      </c>
    </row>
    <row r="235" spans="1:18" x14ac:dyDescent="0.25">
      <c r="A235" s="12">
        <v>3494868</v>
      </c>
      <c r="B235" s="41" t="s">
        <v>60</v>
      </c>
      <c r="C235" s="41" t="s">
        <v>1564</v>
      </c>
      <c r="D235" s="41" t="s">
        <v>992</v>
      </c>
      <c r="E235" s="46" t="str">
        <f t="shared" si="13"/>
        <v xml:space="preserve">Juan Manuel Valencia Amariles </v>
      </c>
      <c r="F235" s="41"/>
      <c r="G235" s="41" t="s">
        <v>993</v>
      </c>
      <c r="H235" s="39" t="s">
        <v>6</v>
      </c>
      <c r="I235" s="39" t="s">
        <v>6</v>
      </c>
      <c r="J235" s="39" t="s">
        <v>6</v>
      </c>
      <c r="K235" s="39" t="s">
        <v>6</v>
      </c>
      <c r="L235" s="39" t="s">
        <v>6</v>
      </c>
      <c r="M235" s="39" t="s">
        <v>6</v>
      </c>
      <c r="N235" s="39" t="s">
        <v>6</v>
      </c>
      <c r="O235" s="12">
        <f t="shared" si="14"/>
        <v>0</v>
      </c>
      <c r="P235" s="12">
        <f t="shared" si="15"/>
        <v>0</v>
      </c>
      <c r="Q235" s="13" t="str">
        <f t="shared" si="16"/>
        <v>NO</v>
      </c>
      <c r="R235" s="22" t="str">
        <f>VLOOKUP(G235,Ingreso!$H$2:$I$330,2,0)</f>
        <v>Nunca</v>
      </c>
    </row>
    <row r="236" spans="1:18" x14ac:dyDescent="0.25">
      <c r="A236" s="12">
        <v>3494868</v>
      </c>
      <c r="B236" s="41" t="s">
        <v>994</v>
      </c>
      <c r="C236" s="41" t="s">
        <v>1565</v>
      </c>
      <c r="D236" s="41" t="s">
        <v>996</v>
      </c>
      <c r="E236" s="46" t="str">
        <f t="shared" si="13"/>
        <v xml:space="preserve">Carlos Alberto Vargas Alvarado </v>
      </c>
      <c r="F236" s="41"/>
      <c r="G236" s="41" t="s">
        <v>997</v>
      </c>
      <c r="H236" s="39" t="s">
        <v>7</v>
      </c>
      <c r="I236" s="39" t="s">
        <v>7</v>
      </c>
      <c r="J236" s="39" t="s">
        <v>7</v>
      </c>
      <c r="K236" s="39" t="s">
        <v>7</v>
      </c>
      <c r="L236" s="39" t="s">
        <v>7</v>
      </c>
      <c r="M236" s="39" t="s">
        <v>7</v>
      </c>
      <c r="N236" s="39" t="s">
        <v>7</v>
      </c>
      <c r="O236" s="12">
        <f t="shared" si="14"/>
        <v>7</v>
      </c>
      <c r="P236" s="12">
        <f t="shared" si="15"/>
        <v>0</v>
      </c>
      <c r="Q236" s="13" t="str">
        <f t="shared" si="16"/>
        <v>SI</v>
      </c>
      <c r="R236" s="22">
        <f>VLOOKUP(G236,Ingreso!$H$2:$I$330,2,0)</f>
        <v>46152</v>
      </c>
    </row>
    <row r="237" spans="1:18" x14ac:dyDescent="0.25">
      <c r="A237" s="12">
        <v>3494868</v>
      </c>
      <c r="B237" s="41" t="s">
        <v>998</v>
      </c>
      <c r="C237" s="41" t="s">
        <v>1566</v>
      </c>
      <c r="D237" s="41" t="s">
        <v>1000</v>
      </c>
      <c r="E237" s="46" t="str">
        <f t="shared" si="13"/>
        <v xml:space="preserve">Maria Gabriela Vargas Vargas </v>
      </c>
      <c r="F237" s="41"/>
      <c r="G237" s="41" t="s">
        <v>1001</v>
      </c>
      <c r="H237" s="39" t="s">
        <v>6</v>
      </c>
      <c r="I237" s="39" t="s">
        <v>6</v>
      </c>
      <c r="J237" s="39" t="s">
        <v>6</v>
      </c>
      <c r="K237" s="39" t="s">
        <v>6</v>
      </c>
      <c r="L237" s="39" t="s">
        <v>6</v>
      </c>
      <c r="M237" s="39" t="s">
        <v>6</v>
      </c>
      <c r="N237" s="39" t="s">
        <v>6</v>
      </c>
      <c r="O237" s="12">
        <f t="shared" si="14"/>
        <v>0</v>
      </c>
      <c r="P237" s="12">
        <f t="shared" si="15"/>
        <v>0</v>
      </c>
      <c r="Q237" s="13" t="str">
        <f t="shared" si="16"/>
        <v>NO</v>
      </c>
      <c r="R237" s="22" t="str">
        <f>VLOOKUP(G237,Ingreso!$H$2:$I$330,2,0)</f>
        <v>Nunca</v>
      </c>
    </row>
    <row r="238" spans="1:18" x14ac:dyDescent="0.25">
      <c r="A238" s="12">
        <v>3494868</v>
      </c>
      <c r="B238" s="41" t="s">
        <v>1002</v>
      </c>
      <c r="C238" s="41" t="s">
        <v>1567</v>
      </c>
      <c r="D238" s="41" t="s">
        <v>1004</v>
      </c>
      <c r="E238" s="46" t="str">
        <f t="shared" si="13"/>
        <v xml:space="preserve">Isabela Alejandra Vega Mateus </v>
      </c>
      <c r="F238" s="41"/>
      <c r="G238" s="41" t="s">
        <v>1005</v>
      </c>
      <c r="H238" s="39" t="s">
        <v>6</v>
      </c>
      <c r="I238" s="39" t="s">
        <v>6</v>
      </c>
      <c r="J238" s="39" t="s">
        <v>6</v>
      </c>
      <c r="K238" s="39" t="s">
        <v>6</v>
      </c>
      <c r="L238" s="39" t="s">
        <v>6</v>
      </c>
      <c r="M238" s="39" t="s">
        <v>6</v>
      </c>
      <c r="N238" s="39" t="s">
        <v>6</v>
      </c>
      <c r="O238" s="12">
        <f t="shared" si="14"/>
        <v>0</v>
      </c>
      <c r="P238" s="12">
        <f t="shared" si="15"/>
        <v>0</v>
      </c>
      <c r="Q238" s="13" t="str">
        <f t="shared" si="16"/>
        <v>NO</v>
      </c>
      <c r="R238" s="22">
        <f>VLOOKUP(G238,Ingreso!$H$2:$I$330,2,0)</f>
        <v>46152</v>
      </c>
    </row>
    <row r="239" spans="1:18" x14ac:dyDescent="0.25">
      <c r="A239" s="12">
        <v>3494868</v>
      </c>
      <c r="B239" s="41" t="s">
        <v>1006</v>
      </c>
      <c r="C239" s="41" t="s">
        <v>1568</v>
      </c>
      <c r="D239" s="41" t="s">
        <v>1009</v>
      </c>
      <c r="E239" s="46" t="str">
        <f t="shared" si="13"/>
        <v xml:space="preserve">Lorenzo Jose Vergara Jimenez </v>
      </c>
      <c r="F239" s="41"/>
      <c r="G239" s="41" t="s">
        <v>1010</v>
      </c>
      <c r="H239" s="39" t="s">
        <v>7</v>
      </c>
      <c r="I239" s="39" t="s">
        <v>6</v>
      </c>
      <c r="J239" s="39" t="s">
        <v>7</v>
      </c>
      <c r="K239" s="39" t="s">
        <v>6</v>
      </c>
      <c r="L239" s="39" t="s">
        <v>7</v>
      </c>
      <c r="M239" s="39" t="s">
        <v>6</v>
      </c>
      <c r="N239" s="39" t="s">
        <v>6</v>
      </c>
      <c r="O239" s="12">
        <f t="shared" si="14"/>
        <v>3</v>
      </c>
      <c r="P239" s="12">
        <f t="shared" si="15"/>
        <v>0</v>
      </c>
      <c r="Q239" s="13" t="str">
        <f t="shared" si="16"/>
        <v>SI</v>
      </c>
      <c r="R239" s="22">
        <f>VLOOKUP(G239,Ingreso!$H$2:$I$330,2,0)</f>
        <v>46142</v>
      </c>
    </row>
    <row r="240" spans="1:18" x14ac:dyDescent="0.25">
      <c r="A240" s="12">
        <v>3494868</v>
      </c>
      <c r="B240" s="41" t="s">
        <v>1011</v>
      </c>
      <c r="C240" s="41" t="s">
        <v>1569</v>
      </c>
      <c r="D240" s="41" t="s">
        <v>1013</v>
      </c>
      <c r="E240" s="46" t="str">
        <f t="shared" si="13"/>
        <v xml:space="preserve">Maryerly Zuñiga Cardenas </v>
      </c>
      <c r="F240" s="41"/>
      <c r="G240" s="41" t="s">
        <v>1014</v>
      </c>
      <c r="H240" s="39" t="s">
        <v>6</v>
      </c>
      <c r="I240" s="39" t="s">
        <v>6</v>
      </c>
      <c r="J240" s="39" t="s">
        <v>6</v>
      </c>
      <c r="K240" s="39" t="s">
        <v>6</v>
      </c>
      <c r="L240" s="39" t="s">
        <v>6</v>
      </c>
      <c r="M240" s="39" t="s">
        <v>6</v>
      </c>
      <c r="N240" s="39" t="s">
        <v>6</v>
      </c>
      <c r="O240" s="12">
        <f t="shared" si="14"/>
        <v>0</v>
      </c>
      <c r="P240" s="12">
        <f t="shared" si="15"/>
        <v>0</v>
      </c>
      <c r="Q240" s="13" t="str">
        <f t="shared" si="16"/>
        <v>NO</v>
      </c>
      <c r="R240" s="22" t="str">
        <f>VLOOKUP(G240,Ingreso!$H$2:$I$330,2,0)</f>
        <v>Nunca</v>
      </c>
    </row>
    <row r="241" spans="1:18" x14ac:dyDescent="0.25">
      <c r="A241" s="12">
        <v>3494869</v>
      </c>
      <c r="B241" s="42" t="s">
        <v>1015</v>
      </c>
      <c r="C241" s="42" t="s">
        <v>1570</v>
      </c>
      <c r="D241" s="42" t="s">
        <v>1017</v>
      </c>
      <c r="E241" s="46" t="str">
        <f t="shared" si="13"/>
        <v xml:space="preserve">Brayan Rafael Acevedo Rodriguez </v>
      </c>
      <c r="F241" s="42"/>
      <c r="G241" s="42" t="s">
        <v>1018</v>
      </c>
      <c r="H241" s="39" t="s">
        <v>7</v>
      </c>
      <c r="I241" s="39" t="s">
        <v>7</v>
      </c>
      <c r="J241" s="39" t="s">
        <v>7</v>
      </c>
      <c r="K241" s="39" t="s">
        <v>7</v>
      </c>
      <c r="L241" s="39" t="s">
        <v>7</v>
      </c>
      <c r="M241" s="39" t="s">
        <v>7</v>
      </c>
      <c r="N241" s="39" t="s">
        <v>7</v>
      </c>
      <c r="O241" s="12">
        <f t="shared" si="14"/>
        <v>7</v>
      </c>
      <c r="P241" s="12">
        <f t="shared" si="15"/>
        <v>0</v>
      </c>
      <c r="Q241" s="13" t="str">
        <f t="shared" si="16"/>
        <v>SI</v>
      </c>
      <c r="R241" s="22">
        <f>VLOOKUP(G241,Ingreso!$H$2:$I$330,2,0)</f>
        <v>46151</v>
      </c>
    </row>
    <row r="242" spans="1:18" x14ac:dyDescent="0.25">
      <c r="A242" s="12">
        <v>3494869</v>
      </c>
      <c r="B242" s="42" t="s">
        <v>44</v>
      </c>
      <c r="C242" s="42" t="s">
        <v>1571</v>
      </c>
      <c r="D242" s="42" t="s">
        <v>1020</v>
      </c>
      <c r="E242" s="46" t="str">
        <f t="shared" si="13"/>
        <v xml:space="preserve">Juan Sebastian Alfonso Castro </v>
      </c>
      <c r="F242" s="42"/>
      <c r="G242" s="42" t="s">
        <v>1021</v>
      </c>
      <c r="H242" s="39" t="s">
        <v>6</v>
      </c>
      <c r="I242" s="39" t="s">
        <v>6</v>
      </c>
      <c r="J242" s="39" t="s">
        <v>6</v>
      </c>
      <c r="K242" s="39" t="s">
        <v>6</v>
      </c>
      <c r="L242" s="39" t="s">
        <v>6</v>
      </c>
      <c r="M242" s="39" t="s">
        <v>6</v>
      </c>
      <c r="N242" s="39" t="s">
        <v>6</v>
      </c>
      <c r="O242" s="12">
        <f t="shared" si="14"/>
        <v>0</v>
      </c>
      <c r="P242" s="12">
        <f t="shared" si="15"/>
        <v>0</v>
      </c>
      <c r="Q242" s="13" t="str">
        <f t="shared" si="16"/>
        <v>NO</v>
      </c>
      <c r="R242" s="22" t="str">
        <f>VLOOKUP(G242,Ingreso!$H$2:$I$330,2,0)</f>
        <v>Nunca</v>
      </c>
    </row>
    <row r="243" spans="1:18" x14ac:dyDescent="0.25">
      <c r="A243" s="12">
        <v>3494869</v>
      </c>
      <c r="B243" s="42" t="s">
        <v>21</v>
      </c>
      <c r="C243" s="42" t="s">
        <v>1572</v>
      </c>
      <c r="D243" s="42" t="s">
        <v>1023</v>
      </c>
      <c r="E243" s="46" t="str">
        <f t="shared" si="13"/>
        <v xml:space="preserve">Daniela Almendra Muelas </v>
      </c>
      <c r="F243" s="42"/>
      <c r="G243" s="42" t="s">
        <v>1024</v>
      </c>
      <c r="H243" s="39" t="s">
        <v>6</v>
      </c>
      <c r="I243" s="39" t="s">
        <v>6</v>
      </c>
      <c r="J243" s="39" t="s">
        <v>6</v>
      </c>
      <c r="K243" s="39" t="s">
        <v>6</v>
      </c>
      <c r="L243" s="39" t="s">
        <v>6</v>
      </c>
      <c r="M243" s="39" t="s">
        <v>6</v>
      </c>
      <c r="N243" s="39" t="s">
        <v>6</v>
      </c>
      <c r="O243" s="12">
        <f t="shared" si="14"/>
        <v>0</v>
      </c>
      <c r="P243" s="12">
        <f t="shared" si="15"/>
        <v>0</v>
      </c>
      <c r="Q243" s="13" t="str">
        <f t="shared" si="16"/>
        <v>NO</v>
      </c>
      <c r="R243" s="22">
        <f>VLOOKUP(G243,Ingreso!$H$2:$I$330,2,0)</f>
        <v>46145</v>
      </c>
    </row>
    <row r="244" spans="1:18" x14ac:dyDescent="0.25">
      <c r="A244" s="12">
        <v>3494869</v>
      </c>
      <c r="B244" s="42" t="s">
        <v>1025</v>
      </c>
      <c r="C244" s="42" t="s">
        <v>1573</v>
      </c>
      <c r="D244" s="42" t="s">
        <v>1027</v>
      </c>
      <c r="E244" s="46" t="str">
        <f t="shared" si="13"/>
        <v xml:space="preserve">Jarinson Andrades Cossio </v>
      </c>
      <c r="F244" s="42"/>
      <c r="G244" s="42" t="s">
        <v>1028</v>
      </c>
      <c r="H244" s="39" t="s">
        <v>6</v>
      </c>
      <c r="I244" s="39" t="s">
        <v>6</v>
      </c>
      <c r="J244" s="39" t="s">
        <v>6</v>
      </c>
      <c r="K244" s="39" t="s">
        <v>6</v>
      </c>
      <c r="L244" s="39" t="s">
        <v>6</v>
      </c>
      <c r="M244" s="39" t="s">
        <v>6</v>
      </c>
      <c r="N244" s="39" t="s">
        <v>6</v>
      </c>
      <c r="O244" s="12">
        <f t="shared" si="14"/>
        <v>0</v>
      </c>
      <c r="P244" s="12">
        <f t="shared" si="15"/>
        <v>0</v>
      </c>
      <c r="Q244" s="13" t="str">
        <f t="shared" si="16"/>
        <v>NO</v>
      </c>
      <c r="R244" s="22">
        <f>VLOOKUP(G244,Ingreso!$H$2:$I$330,2,0)</f>
        <v>46152</v>
      </c>
    </row>
    <row r="245" spans="1:18" x14ac:dyDescent="0.25">
      <c r="A245" s="12">
        <v>3494869</v>
      </c>
      <c r="B245" s="42" t="s">
        <v>1029</v>
      </c>
      <c r="C245" s="42" t="s">
        <v>1574</v>
      </c>
      <c r="D245" s="42" t="s">
        <v>1031</v>
      </c>
      <c r="E245" s="46" t="str">
        <f t="shared" si="13"/>
        <v xml:space="preserve">Niqueinis Paola Arias Barreto </v>
      </c>
      <c r="F245" s="42"/>
      <c r="G245" s="42" t="s">
        <v>1032</v>
      </c>
      <c r="H245" s="39" t="s">
        <v>6</v>
      </c>
      <c r="I245" s="39" t="s">
        <v>6</v>
      </c>
      <c r="J245" s="39" t="s">
        <v>6</v>
      </c>
      <c r="K245" s="39" t="s">
        <v>6</v>
      </c>
      <c r="L245" s="39" t="s">
        <v>6</v>
      </c>
      <c r="M245" s="39" t="s">
        <v>6</v>
      </c>
      <c r="N245" s="39" t="s">
        <v>6</v>
      </c>
      <c r="O245" s="12">
        <f t="shared" si="14"/>
        <v>0</v>
      </c>
      <c r="P245" s="12">
        <f t="shared" si="15"/>
        <v>0</v>
      </c>
      <c r="Q245" s="13" t="str">
        <f t="shared" si="16"/>
        <v>NO</v>
      </c>
      <c r="R245" s="22" t="str">
        <f>VLOOKUP(G245,Ingreso!$H$2:$I$330,2,0)</f>
        <v>Nunca</v>
      </c>
    </row>
    <row r="246" spans="1:18" x14ac:dyDescent="0.25">
      <c r="A246" s="12">
        <v>3494869</v>
      </c>
      <c r="B246" s="42" t="s">
        <v>1033</v>
      </c>
      <c r="C246" s="42" t="s">
        <v>1575</v>
      </c>
      <c r="D246" s="42" t="s">
        <v>1035</v>
      </c>
      <c r="E246" s="46" t="str">
        <f t="shared" si="13"/>
        <v xml:space="preserve">Adriana Jasmin Arnache Mateus </v>
      </c>
      <c r="F246" s="42"/>
      <c r="G246" s="42" t="s">
        <v>1036</v>
      </c>
      <c r="H246" s="39" t="s">
        <v>6</v>
      </c>
      <c r="I246" s="39" t="s">
        <v>6</v>
      </c>
      <c r="J246" s="39" t="s">
        <v>6</v>
      </c>
      <c r="K246" s="39" t="s">
        <v>6</v>
      </c>
      <c r="L246" s="39" t="s">
        <v>6</v>
      </c>
      <c r="M246" s="39" t="s">
        <v>6</v>
      </c>
      <c r="N246" s="39" t="s">
        <v>6</v>
      </c>
      <c r="O246" s="12">
        <f t="shared" si="14"/>
        <v>0</v>
      </c>
      <c r="P246" s="12">
        <f t="shared" si="15"/>
        <v>0</v>
      </c>
      <c r="Q246" s="13" t="str">
        <f t="shared" si="16"/>
        <v>NO</v>
      </c>
      <c r="R246" s="22" t="str">
        <f>VLOOKUP(G246,Ingreso!$H$2:$I$330,2,0)</f>
        <v>Nunca</v>
      </c>
    </row>
    <row r="247" spans="1:18" x14ac:dyDescent="0.25">
      <c r="A247" s="12">
        <v>3494869</v>
      </c>
      <c r="B247" s="42" t="s">
        <v>1037</v>
      </c>
      <c r="C247" s="42" t="s">
        <v>1576</v>
      </c>
      <c r="D247" s="42" t="s">
        <v>1040</v>
      </c>
      <c r="E247" s="46" t="str">
        <f t="shared" si="13"/>
        <v xml:space="preserve">Lizeth Dayanna Ausaque Lopez </v>
      </c>
      <c r="F247" s="42"/>
      <c r="G247" s="42" t="s">
        <v>1041</v>
      </c>
      <c r="H247" s="39" t="s">
        <v>6</v>
      </c>
      <c r="I247" s="39" t="s">
        <v>6</v>
      </c>
      <c r="J247" s="39" t="s">
        <v>6</v>
      </c>
      <c r="K247" s="39" t="s">
        <v>6</v>
      </c>
      <c r="L247" s="39" t="s">
        <v>6</v>
      </c>
      <c r="M247" s="39" t="s">
        <v>6</v>
      </c>
      <c r="N247" s="39" t="s">
        <v>6</v>
      </c>
      <c r="O247" s="12">
        <f t="shared" si="14"/>
        <v>0</v>
      </c>
      <c r="P247" s="12">
        <f t="shared" si="15"/>
        <v>0</v>
      </c>
      <c r="Q247" s="13" t="str">
        <f t="shared" si="16"/>
        <v>NO</v>
      </c>
      <c r="R247" s="22">
        <f>VLOOKUP(G247,Ingreso!$H$2:$I$330,2,0)</f>
        <v>46139</v>
      </c>
    </row>
    <row r="248" spans="1:18" x14ac:dyDescent="0.25">
      <c r="A248" s="12">
        <v>3494869</v>
      </c>
      <c r="B248" s="42" t="s">
        <v>1042</v>
      </c>
      <c r="C248" s="42" t="s">
        <v>1577</v>
      </c>
      <c r="D248" s="42" t="s">
        <v>1044</v>
      </c>
      <c r="E248" s="46" t="str">
        <f t="shared" si="13"/>
        <v xml:space="preserve">Marcela Barrios Vergara </v>
      </c>
      <c r="F248" s="42"/>
      <c r="G248" s="42" t="s">
        <v>1045</v>
      </c>
      <c r="H248" s="39" t="s">
        <v>6</v>
      </c>
      <c r="I248" s="39" t="s">
        <v>6</v>
      </c>
      <c r="J248" s="39" t="s">
        <v>6</v>
      </c>
      <c r="K248" s="39" t="s">
        <v>6</v>
      </c>
      <c r="L248" s="39" t="s">
        <v>6</v>
      </c>
      <c r="M248" s="39" t="s">
        <v>6</v>
      </c>
      <c r="N248" s="39" t="s">
        <v>6</v>
      </c>
      <c r="O248" s="12">
        <f t="shared" si="14"/>
        <v>0</v>
      </c>
      <c r="P248" s="12">
        <f t="shared" si="15"/>
        <v>0</v>
      </c>
      <c r="Q248" s="13" t="str">
        <f t="shared" si="16"/>
        <v>NO</v>
      </c>
      <c r="R248" s="22" t="str">
        <f>VLOOKUP(G248,Ingreso!$H$2:$I$330,2,0)</f>
        <v>Nunca</v>
      </c>
    </row>
    <row r="249" spans="1:18" x14ac:dyDescent="0.25">
      <c r="A249" s="12">
        <v>3494869</v>
      </c>
      <c r="B249" s="42" t="s">
        <v>1046</v>
      </c>
      <c r="C249" s="42" t="s">
        <v>1578</v>
      </c>
      <c r="D249" s="42" t="s">
        <v>1049</v>
      </c>
      <c r="E249" s="46" t="str">
        <f t="shared" si="13"/>
        <v xml:space="preserve">Nicole Stephanie Basto Macias </v>
      </c>
      <c r="F249" s="42"/>
      <c r="G249" s="42" t="s">
        <v>1050</v>
      </c>
      <c r="H249" s="39" t="s">
        <v>6</v>
      </c>
      <c r="I249" s="39" t="s">
        <v>6</v>
      </c>
      <c r="J249" s="39" t="s">
        <v>6</v>
      </c>
      <c r="K249" s="39" t="s">
        <v>6</v>
      </c>
      <c r="L249" s="39" t="s">
        <v>6</v>
      </c>
      <c r="M249" s="39" t="s">
        <v>6</v>
      </c>
      <c r="N249" s="39" t="s">
        <v>6</v>
      </c>
      <c r="O249" s="12">
        <f t="shared" si="14"/>
        <v>0</v>
      </c>
      <c r="P249" s="12">
        <f t="shared" si="15"/>
        <v>0</v>
      </c>
      <c r="Q249" s="13" t="str">
        <f t="shared" si="16"/>
        <v>NO</v>
      </c>
      <c r="R249" s="22">
        <f>VLOOKUP(G249,Ingreso!$H$2:$I$330,2,0)</f>
        <v>46139</v>
      </c>
    </row>
    <row r="250" spans="1:18" x14ac:dyDescent="0.25">
      <c r="A250" s="12">
        <v>3494869</v>
      </c>
      <c r="B250" s="42" t="s">
        <v>42</v>
      </c>
      <c r="C250" s="42" t="s">
        <v>1579</v>
      </c>
      <c r="D250" s="42" t="s">
        <v>1052</v>
      </c>
      <c r="E250" s="46" t="str">
        <f t="shared" si="13"/>
        <v xml:space="preserve">Maria Camila Bello   </v>
      </c>
      <c r="F250" s="42"/>
      <c r="G250" s="42" t="s">
        <v>1053</v>
      </c>
      <c r="H250" s="39" t="s">
        <v>6</v>
      </c>
      <c r="I250" s="39" t="s">
        <v>6</v>
      </c>
      <c r="J250" s="39" t="s">
        <v>6</v>
      </c>
      <c r="K250" s="39" t="s">
        <v>6</v>
      </c>
      <c r="L250" s="39" t="s">
        <v>6</v>
      </c>
      <c r="M250" s="39" t="s">
        <v>6</v>
      </c>
      <c r="N250" s="39" t="s">
        <v>6</v>
      </c>
      <c r="O250" s="12">
        <f t="shared" si="14"/>
        <v>0</v>
      </c>
      <c r="P250" s="12">
        <f t="shared" si="15"/>
        <v>0</v>
      </c>
      <c r="Q250" s="13" t="str">
        <f t="shared" si="16"/>
        <v>NO</v>
      </c>
      <c r="R250" s="22" t="str">
        <f>VLOOKUP(G250,Ingreso!$H$2:$I$330,2,0)</f>
        <v>Nunca</v>
      </c>
    </row>
    <row r="251" spans="1:18" x14ac:dyDescent="0.25">
      <c r="A251" s="12">
        <v>3494869</v>
      </c>
      <c r="B251" s="42" t="s">
        <v>1054</v>
      </c>
      <c r="C251" s="42" t="s">
        <v>1580</v>
      </c>
      <c r="D251" s="42" t="s">
        <v>1056</v>
      </c>
      <c r="E251" s="46" t="str">
        <f t="shared" si="13"/>
        <v xml:space="preserve">Adalys Berrio Marquez </v>
      </c>
      <c r="F251" s="42"/>
      <c r="G251" s="42" t="s">
        <v>1057</v>
      </c>
      <c r="H251" s="39" t="s">
        <v>7</v>
      </c>
      <c r="I251" s="39" t="s">
        <v>7</v>
      </c>
      <c r="J251" s="39" t="s">
        <v>8</v>
      </c>
      <c r="K251" s="39" t="s">
        <v>6</v>
      </c>
      <c r="L251" s="39" t="s">
        <v>7</v>
      </c>
      <c r="M251" s="39" t="s">
        <v>6</v>
      </c>
      <c r="N251" s="39" t="s">
        <v>6</v>
      </c>
      <c r="O251" s="12">
        <f t="shared" si="14"/>
        <v>3</v>
      </c>
      <c r="P251" s="12">
        <f t="shared" si="15"/>
        <v>1</v>
      </c>
      <c r="Q251" s="13" t="str">
        <f t="shared" si="16"/>
        <v>SI</v>
      </c>
      <c r="R251" s="22">
        <f>VLOOKUP(G251,Ingreso!$H$2:$I$330,2,0)</f>
        <v>46150</v>
      </c>
    </row>
    <row r="252" spans="1:18" x14ac:dyDescent="0.25">
      <c r="A252" s="12">
        <v>3494869</v>
      </c>
      <c r="B252" s="42" t="s">
        <v>1058</v>
      </c>
      <c r="C252" s="42" t="s">
        <v>1581</v>
      </c>
      <c r="D252" s="42" t="s">
        <v>1060</v>
      </c>
      <c r="E252" s="46" t="str">
        <f t="shared" si="13"/>
        <v xml:space="preserve">Omar Isaias Bonilla Aparicio </v>
      </c>
      <c r="F252" s="42"/>
      <c r="G252" s="42" t="s">
        <v>1061</v>
      </c>
      <c r="H252" s="39" t="s">
        <v>7</v>
      </c>
      <c r="I252" s="39" t="s">
        <v>7</v>
      </c>
      <c r="J252" s="39" t="s">
        <v>7</v>
      </c>
      <c r="K252" s="39" t="s">
        <v>7</v>
      </c>
      <c r="L252" s="39" t="s">
        <v>7</v>
      </c>
      <c r="M252" s="39" t="s">
        <v>7</v>
      </c>
      <c r="N252" s="39" t="s">
        <v>7</v>
      </c>
      <c r="O252" s="12">
        <f t="shared" si="14"/>
        <v>7</v>
      </c>
      <c r="P252" s="12">
        <f t="shared" si="15"/>
        <v>0</v>
      </c>
      <c r="Q252" s="13" t="str">
        <f t="shared" si="16"/>
        <v>SI</v>
      </c>
      <c r="R252" s="22">
        <f>VLOOKUP(G252,Ingreso!$H$2:$I$330,2,0)</f>
        <v>46152</v>
      </c>
    </row>
    <row r="253" spans="1:18" x14ac:dyDescent="0.25">
      <c r="A253" s="12">
        <v>3494869</v>
      </c>
      <c r="B253" s="42" t="s">
        <v>1062</v>
      </c>
      <c r="C253" s="42" t="s">
        <v>1582</v>
      </c>
      <c r="D253" s="42" t="s">
        <v>1064</v>
      </c>
      <c r="E253" s="46" t="str">
        <f t="shared" si="13"/>
        <v xml:space="preserve">Samuel David Burbano Caicedo </v>
      </c>
      <c r="F253" s="42"/>
      <c r="G253" s="42" t="s">
        <v>1065</v>
      </c>
      <c r="H253" s="39" t="s">
        <v>6</v>
      </c>
      <c r="I253" s="39" t="s">
        <v>6</v>
      </c>
      <c r="J253" s="39" t="s">
        <v>6</v>
      </c>
      <c r="K253" s="39" t="s">
        <v>6</v>
      </c>
      <c r="L253" s="39" t="s">
        <v>6</v>
      </c>
      <c r="M253" s="39" t="s">
        <v>6</v>
      </c>
      <c r="N253" s="39" t="s">
        <v>6</v>
      </c>
      <c r="O253" s="12">
        <f t="shared" si="14"/>
        <v>0</v>
      </c>
      <c r="P253" s="12">
        <f t="shared" si="15"/>
        <v>0</v>
      </c>
      <c r="Q253" s="13" t="str">
        <f t="shared" si="16"/>
        <v>NO</v>
      </c>
      <c r="R253" s="22" t="str">
        <f>VLOOKUP(G253,Ingreso!$H$2:$I$330,2,0)</f>
        <v>Nunca</v>
      </c>
    </row>
    <row r="254" spans="1:18" x14ac:dyDescent="0.25">
      <c r="A254" s="12">
        <v>3494869</v>
      </c>
      <c r="B254" s="42" t="s">
        <v>1066</v>
      </c>
      <c r="C254" s="42" t="s">
        <v>1583</v>
      </c>
      <c r="D254" s="42" t="s">
        <v>1068</v>
      </c>
      <c r="E254" s="46" t="str">
        <f t="shared" si="13"/>
        <v xml:space="preserve">Jorge Luis Candanoza Orozco </v>
      </c>
      <c r="F254" s="42"/>
      <c r="G254" s="42" t="s">
        <v>1069</v>
      </c>
      <c r="H254" s="39" t="s">
        <v>6</v>
      </c>
      <c r="I254" s="39" t="s">
        <v>6</v>
      </c>
      <c r="J254" s="39" t="s">
        <v>6</v>
      </c>
      <c r="K254" s="39" t="s">
        <v>6</v>
      </c>
      <c r="L254" s="39" t="s">
        <v>6</v>
      </c>
      <c r="M254" s="39" t="s">
        <v>6</v>
      </c>
      <c r="N254" s="39" t="s">
        <v>6</v>
      </c>
      <c r="O254" s="12">
        <f t="shared" si="14"/>
        <v>0</v>
      </c>
      <c r="P254" s="12">
        <f t="shared" si="15"/>
        <v>0</v>
      </c>
      <c r="Q254" s="13" t="str">
        <f t="shared" si="16"/>
        <v>NO</v>
      </c>
      <c r="R254" s="22" t="str">
        <f>VLOOKUP(G254,Ingreso!$H$2:$I$330,2,0)</f>
        <v>Nunca</v>
      </c>
    </row>
    <row r="255" spans="1:18" x14ac:dyDescent="0.25">
      <c r="A255" s="12">
        <v>3494869</v>
      </c>
      <c r="B255" s="42" t="s">
        <v>1070</v>
      </c>
      <c r="C255" s="42" t="s">
        <v>1584</v>
      </c>
      <c r="D255" s="42" t="s">
        <v>1072</v>
      </c>
      <c r="E255" s="46" t="str">
        <f t="shared" si="13"/>
        <v xml:space="preserve">Zeyn Jose Carmona Racero </v>
      </c>
      <c r="F255" s="42"/>
      <c r="G255" s="42" t="s">
        <v>1073</v>
      </c>
      <c r="H255" s="39" t="s">
        <v>7</v>
      </c>
      <c r="I255" s="39" t="s">
        <v>7</v>
      </c>
      <c r="J255" s="39" t="s">
        <v>7</v>
      </c>
      <c r="K255" s="39" t="s">
        <v>7</v>
      </c>
      <c r="L255" s="39" t="s">
        <v>7</v>
      </c>
      <c r="M255" s="39" t="s">
        <v>7</v>
      </c>
      <c r="N255" s="39" t="s">
        <v>7</v>
      </c>
      <c r="O255" s="12">
        <f t="shared" si="14"/>
        <v>7</v>
      </c>
      <c r="P255" s="12">
        <f t="shared" si="15"/>
        <v>0</v>
      </c>
      <c r="Q255" s="13" t="str">
        <f t="shared" si="16"/>
        <v>SI</v>
      </c>
      <c r="R255" s="22">
        <f>VLOOKUP(G255,Ingreso!$H$2:$I$330,2,0)</f>
        <v>46151</v>
      </c>
    </row>
    <row r="256" spans="1:18" x14ac:dyDescent="0.25">
      <c r="A256" s="12">
        <v>3494869</v>
      </c>
      <c r="B256" s="42" t="s">
        <v>45</v>
      </c>
      <c r="C256" s="42" t="s">
        <v>1585</v>
      </c>
      <c r="D256" s="42" t="s">
        <v>1075</v>
      </c>
      <c r="E256" s="46" t="str">
        <f t="shared" si="13"/>
        <v xml:space="preserve">Sara Sofia Carrillo Rivillas </v>
      </c>
      <c r="F256" s="42"/>
      <c r="G256" s="42" t="s">
        <v>1076</v>
      </c>
      <c r="H256" s="39" t="s">
        <v>6</v>
      </c>
      <c r="I256" s="39" t="s">
        <v>6</v>
      </c>
      <c r="J256" s="39" t="s">
        <v>6</v>
      </c>
      <c r="K256" s="39" t="s">
        <v>6</v>
      </c>
      <c r="L256" s="39" t="s">
        <v>6</v>
      </c>
      <c r="M256" s="39" t="s">
        <v>6</v>
      </c>
      <c r="N256" s="39" t="s">
        <v>6</v>
      </c>
      <c r="O256" s="12">
        <f t="shared" si="14"/>
        <v>0</v>
      </c>
      <c r="P256" s="12">
        <f t="shared" si="15"/>
        <v>0</v>
      </c>
      <c r="Q256" s="13" t="str">
        <f t="shared" si="16"/>
        <v>NO</v>
      </c>
      <c r="R256" s="22" t="str">
        <f>VLOOKUP(G256,Ingreso!$H$2:$I$330,2,0)</f>
        <v>Nunca</v>
      </c>
    </row>
    <row r="257" spans="1:18" x14ac:dyDescent="0.25">
      <c r="A257" s="12">
        <v>3494869</v>
      </c>
      <c r="B257" s="42" t="s">
        <v>1077</v>
      </c>
      <c r="C257" s="42" t="s">
        <v>1586</v>
      </c>
      <c r="D257" s="42" t="s">
        <v>1079</v>
      </c>
      <c r="E257" s="46" t="str">
        <f t="shared" si="13"/>
        <v xml:space="preserve">Eileen Karina Cordero Palacio </v>
      </c>
      <c r="F257" s="42"/>
      <c r="G257" s="42" t="s">
        <v>1080</v>
      </c>
      <c r="H257" s="39" t="s">
        <v>6</v>
      </c>
      <c r="I257" s="39" t="s">
        <v>6</v>
      </c>
      <c r="J257" s="39" t="s">
        <v>6</v>
      </c>
      <c r="K257" s="39" t="s">
        <v>6</v>
      </c>
      <c r="L257" s="39" t="s">
        <v>6</v>
      </c>
      <c r="M257" s="39" t="s">
        <v>6</v>
      </c>
      <c r="N257" s="39" t="s">
        <v>6</v>
      </c>
      <c r="O257" s="12">
        <f t="shared" si="14"/>
        <v>0</v>
      </c>
      <c r="P257" s="12">
        <f t="shared" si="15"/>
        <v>0</v>
      </c>
      <c r="Q257" s="13" t="str">
        <f t="shared" si="16"/>
        <v>NO</v>
      </c>
      <c r="R257" s="22" t="str">
        <f>VLOOKUP(G257,Ingreso!$H$2:$I$330,2,0)</f>
        <v>Nunca</v>
      </c>
    </row>
    <row r="258" spans="1:18" x14ac:dyDescent="0.25">
      <c r="A258" s="12">
        <v>3494869</v>
      </c>
      <c r="B258" s="42" t="s">
        <v>1081</v>
      </c>
      <c r="C258" s="42" t="s">
        <v>1587</v>
      </c>
      <c r="D258" s="42" t="s">
        <v>1083</v>
      </c>
      <c r="E258" s="46" t="str">
        <f t="shared" si="13"/>
        <v xml:space="preserve">Johan Julio Cordero Sierra </v>
      </c>
      <c r="F258" s="42"/>
      <c r="G258" s="42" t="s">
        <v>1084</v>
      </c>
      <c r="H258" s="39" t="s">
        <v>7</v>
      </c>
      <c r="I258" s="39" t="s">
        <v>7</v>
      </c>
      <c r="J258" s="39" t="s">
        <v>7</v>
      </c>
      <c r="K258" s="39" t="s">
        <v>7</v>
      </c>
      <c r="L258" s="39" t="s">
        <v>7</v>
      </c>
      <c r="M258" s="39" t="s">
        <v>7</v>
      </c>
      <c r="N258" s="39" t="s">
        <v>7</v>
      </c>
      <c r="O258" s="12">
        <f t="shared" si="14"/>
        <v>7</v>
      </c>
      <c r="P258" s="12">
        <f t="shared" si="15"/>
        <v>0</v>
      </c>
      <c r="Q258" s="13" t="str">
        <f t="shared" si="16"/>
        <v>SI</v>
      </c>
      <c r="R258" s="22">
        <f>VLOOKUP(G258,Ingreso!$H$2:$I$330,2,0)</f>
        <v>46146</v>
      </c>
    </row>
    <row r="259" spans="1:18" x14ac:dyDescent="0.25">
      <c r="A259" s="12">
        <v>3494869</v>
      </c>
      <c r="B259" s="42" t="s">
        <v>1085</v>
      </c>
      <c r="C259" s="42" t="s">
        <v>1588</v>
      </c>
      <c r="D259" s="42" t="s">
        <v>1087</v>
      </c>
      <c r="E259" s="46" t="str">
        <f t="shared" ref="E259:E319" si="17">+PROPER(B259&amp;" "&amp;C259)</f>
        <v xml:space="preserve">Thomas Corredor Barrera </v>
      </c>
      <c r="F259" s="42"/>
      <c r="G259" s="42" t="s">
        <v>1088</v>
      </c>
      <c r="H259" s="39" t="s">
        <v>6</v>
      </c>
      <c r="I259" s="39" t="s">
        <v>6</v>
      </c>
      <c r="J259" s="39" t="s">
        <v>6</v>
      </c>
      <c r="K259" s="39" t="s">
        <v>6</v>
      </c>
      <c r="L259" s="39" t="s">
        <v>6</v>
      </c>
      <c r="M259" s="39" t="s">
        <v>6</v>
      </c>
      <c r="N259" s="39" t="s">
        <v>6</v>
      </c>
      <c r="O259" s="12">
        <f t="shared" ref="O259:O319" si="18">COUNTIF(H259:N259,"=A")</f>
        <v>0</v>
      </c>
      <c r="P259" s="12">
        <f t="shared" ref="P259:P319" si="19">COUNTIF(H259:N259,"=D")</f>
        <v>0</v>
      </c>
      <c r="Q259" s="13" t="str">
        <f t="shared" si="16"/>
        <v>NO</v>
      </c>
      <c r="R259" s="22" t="str">
        <f>VLOOKUP(G259,Ingreso!$H$2:$I$330,2,0)</f>
        <v>Nunca</v>
      </c>
    </row>
    <row r="260" spans="1:18" x14ac:dyDescent="0.25">
      <c r="A260" s="12">
        <v>3494869</v>
      </c>
      <c r="B260" s="42" t="s">
        <v>1089</v>
      </c>
      <c r="C260" s="42" t="s">
        <v>1589</v>
      </c>
      <c r="D260" s="42" t="s">
        <v>1091</v>
      </c>
      <c r="E260" s="46" t="str">
        <f t="shared" si="17"/>
        <v xml:space="preserve">Suleyma Caterine Cruz Florez </v>
      </c>
      <c r="F260" s="42"/>
      <c r="G260" s="42" t="s">
        <v>1092</v>
      </c>
      <c r="H260" s="39" t="s">
        <v>6</v>
      </c>
      <c r="I260" s="39" t="s">
        <v>6</v>
      </c>
      <c r="J260" s="39" t="s">
        <v>7</v>
      </c>
      <c r="K260" s="39" t="s">
        <v>6</v>
      </c>
      <c r="L260" s="39" t="s">
        <v>6</v>
      </c>
      <c r="M260" s="39" t="s">
        <v>6</v>
      </c>
      <c r="N260" s="39" t="s">
        <v>6</v>
      </c>
      <c r="O260" s="12">
        <f t="shared" si="18"/>
        <v>1</v>
      </c>
      <c r="P260" s="12">
        <f t="shared" si="19"/>
        <v>0</v>
      </c>
      <c r="Q260" s="13" t="str">
        <f t="shared" si="16"/>
        <v>SI</v>
      </c>
      <c r="R260" s="22">
        <f>VLOOKUP(G260,Ingreso!$H$2:$I$330,2,0)</f>
        <v>46151</v>
      </c>
    </row>
    <row r="261" spans="1:18" x14ac:dyDescent="0.25">
      <c r="A261" s="12">
        <v>3494869</v>
      </c>
      <c r="B261" s="42" t="s">
        <v>155</v>
      </c>
      <c r="C261" s="42" t="s">
        <v>1590</v>
      </c>
      <c r="D261" s="42" t="s">
        <v>1094</v>
      </c>
      <c r="E261" s="46" t="str">
        <f t="shared" si="17"/>
        <v xml:space="preserve">Julian Steven Cruz Tegue </v>
      </c>
      <c r="F261" s="42"/>
      <c r="G261" s="42" t="s">
        <v>1095</v>
      </c>
      <c r="H261" s="39" t="s">
        <v>6</v>
      </c>
      <c r="I261" s="39" t="s">
        <v>6</v>
      </c>
      <c r="J261" s="39" t="s">
        <v>6</v>
      </c>
      <c r="K261" s="39" t="s">
        <v>6</v>
      </c>
      <c r="L261" s="39" t="s">
        <v>6</v>
      </c>
      <c r="M261" s="39" t="s">
        <v>6</v>
      </c>
      <c r="N261" s="39" t="s">
        <v>6</v>
      </c>
      <c r="O261" s="12">
        <f t="shared" si="18"/>
        <v>0</v>
      </c>
      <c r="P261" s="12">
        <f t="shared" si="19"/>
        <v>0</v>
      </c>
      <c r="Q261" s="13" t="str">
        <f t="shared" si="16"/>
        <v>NO</v>
      </c>
      <c r="R261" s="22" t="str">
        <f>VLOOKUP(G261,Ingreso!$H$2:$I$330,2,0)</f>
        <v>Nunca</v>
      </c>
    </row>
    <row r="262" spans="1:18" x14ac:dyDescent="0.25">
      <c r="A262" s="12">
        <v>3494869</v>
      </c>
      <c r="B262" s="42" t="s">
        <v>1096</v>
      </c>
      <c r="C262" s="42" t="s">
        <v>1591</v>
      </c>
      <c r="D262" s="42" t="s">
        <v>1098</v>
      </c>
      <c r="E262" s="46" t="str">
        <f t="shared" si="17"/>
        <v xml:space="preserve">Lucrel Cuellar Caro </v>
      </c>
      <c r="F262" s="42"/>
      <c r="G262" s="42" t="s">
        <v>1099</v>
      </c>
      <c r="H262" s="39" t="s">
        <v>6</v>
      </c>
      <c r="I262" s="39" t="s">
        <v>6</v>
      </c>
      <c r="J262" s="39" t="s">
        <v>6</v>
      </c>
      <c r="K262" s="39" t="s">
        <v>6</v>
      </c>
      <c r="L262" s="39" t="s">
        <v>6</v>
      </c>
      <c r="M262" s="39" t="s">
        <v>6</v>
      </c>
      <c r="N262" s="39" t="s">
        <v>6</v>
      </c>
      <c r="O262" s="12">
        <f t="shared" si="18"/>
        <v>0</v>
      </c>
      <c r="P262" s="12">
        <f t="shared" si="19"/>
        <v>0</v>
      </c>
      <c r="Q262" s="13" t="str">
        <f t="shared" si="16"/>
        <v>NO</v>
      </c>
      <c r="R262" s="22" t="str">
        <f>VLOOKUP(G262,Ingreso!$H$2:$I$330,2,0)</f>
        <v>Nunca</v>
      </c>
    </row>
    <row r="263" spans="1:18" x14ac:dyDescent="0.25">
      <c r="A263" s="12">
        <v>3494869</v>
      </c>
      <c r="B263" s="42" t="s">
        <v>1100</v>
      </c>
      <c r="C263" s="42" t="s">
        <v>1592</v>
      </c>
      <c r="D263" s="42" t="s">
        <v>1103</v>
      </c>
      <c r="E263" s="46" t="str">
        <f t="shared" si="17"/>
        <v xml:space="preserve">Gisel Alexandra Diaz Arenas </v>
      </c>
      <c r="F263" s="42"/>
      <c r="G263" s="42" t="s">
        <v>1104</v>
      </c>
      <c r="H263" s="39" t="s">
        <v>6</v>
      </c>
      <c r="I263" s="39" t="s">
        <v>6</v>
      </c>
      <c r="J263" s="39" t="s">
        <v>6</v>
      </c>
      <c r="K263" s="39" t="s">
        <v>6</v>
      </c>
      <c r="L263" s="39" t="s">
        <v>6</v>
      </c>
      <c r="M263" s="39" t="s">
        <v>6</v>
      </c>
      <c r="N263" s="39" t="s">
        <v>6</v>
      </c>
      <c r="O263" s="12">
        <f t="shared" si="18"/>
        <v>0</v>
      </c>
      <c r="P263" s="12">
        <f t="shared" si="19"/>
        <v>0</v>
      </c>
      <c r="Q263" s="13" t="str">
        <f t="shared" si="16"/>
        <v>NO</v>
      </c>
      <c r="R263" s="22">
        <f>VLOOKUP(G263,Ingreso!$H$2:$I$330,2,0)</f>
        <v>46138</v>
      </c>
    </row>
    <row r="264" spans="1:18" x14ac:dyDescent="0.25">
      <c r="A264" s="12">
        <v>3494869</v>
      </c>
      <c r="B264" s="42" t="s">
        <v>1105</v>
      </c>
      <c r="C264" s="42" t="s">
        <v>1593</v>
      </c>
      <c r="D264" s="42" t="s">
        <v>1107</v>
      </c>
      <c r="E264" s="46" t="str">
        <f t="shared" si="17"/>
        <v xml:space="preserve">Leandro Gallego Valderrama </v>
      </c>
      <c r="F264" s="42"/>
      <c r="G264" s="42" t="s">
        <v>1108</v>
      </c>
      <c r="H264" s="39" t="s">
        <v>7</v>
      </c>
      <c r="I264" s="39" t="s">
        <v>6</v>
      </c>
      <c r="J264" s="39" t="s">
        <v>6</v>
      </c>
      <c r="K264" s="39" t="s">
        <v>6</v>
      </c>
      <c r="L264" s="39" t="s">
        <v>6</v>
      </c>
      <c r="M264" s="39" t="s">
        <v>6</v>
      </c>
      <c r="N264" s="39" t="s">
        <v>6</v>
      </c>
      <c r="O264" s="12">
        <f t="shared" si="18"/>
        <v>1</v>
      </c>
      <c r="P264" s="12">
        <f t="shared" si="19"/>
        <v>0</v>
      </c>
      <c r="Q264" s="13" t="str">
        <f t="shared" si="16"/>
        <v>SI</v>
      </c>
      <c r="R264" s="22">
        <f>VLOOKUP(G264,Ingreso!$H$2:$I$330,2,0)</f>
        <v>46152</v>
      </c>
    </row>
    <row r="265" spans="1:18" x14ac:dyDescent="0.25">
      <c r="A265" s="12">
        <v>3494869</v>
      </c>
      <c r="B265" s="42" t="s">
        <v>42</v>
      </c>
      <c r="C265" s="42" t="s">
        <v>1594</v>
      </c>
      <c r="D265" s="42" t="s">
        <v>1110</v>
      </c>
      <c r="E265" s="46" t="str">
        <f t="shared" si="17"/>
        <v xml:space="preserve">Maria Camila Gaviria Parrado </v>
      </c>
      <c r="F265" s="42"/>
      <c r="G265" s="42" t="s">
        <v>1111</v>
      </c>
      <c r="H265" s="39" t="s">
        <v>6</v>
      </c>
      <c r="I265" s="39" t="s">
        <v>6</v>
      </c>
      <c r="J265" s="39" t="s">
        <v>6</v>
      </c>
      <c r="K265" s="39" t="s">
        <v>6</v>
      </c>
      <c r="L265" s="39" t="s">
        <v>6</v>
      </c>
      <c r="M265" s="39" t="s">
        <v>6</v>
      </c>
      <c r="N265" s="39" t="s">
        <v>6</v>
      </c>
      <c r="O265" s="12">
        <f t="shared" si="18"/>
        <v>0</v>
      </c>
      <c r="P265" s="12">
        <f t="shared" si="19"/>
        <v>0</v>
      </c>
      <c r="Q265" s="13" t="str">
        <f t="shared" si="16"/>
        <v>NO</v>
      </c>
      <c r="R265" s="22" t="str">
        <f>VLOOKUP(G265,Ingreso!$H$2:$I$330,2,0)</f>
        <v>Nunca</v>
      </c>
    </row>
    <row r="266" spans="1:18" x14ac:dyDescent="0.25">
      <c r="A266" s="12">
        <v>3494869</v>
      </c>
      <c r="B266" s="42" t="s">
        <v>1112</v>
      </c>
      <c r="C266" s="42" t="s">
        <v>1595</v>
      </c>
      <c r="D266" s="42" t="s">
        <v>1114</v>
      </c>
      <c r="E266" s="46" t="str">
        <f t="shared" si="17"/>
        <v xml:space="preserve">Rolinson Sebastian Gil Pedraza </v>
      </c>
      <c r="F266" s="42"/>
      <c r="G266" s="42" t="s">
        <v>1115</v>
      </c>
      <c r="H266" s="39" t="s">
        <v>6</v>
      </c>
      <c r="I266" s="39" t="s">
        <v>6</v>
      </c>
      <c r="J266" s="39" t="s">
        <v>6</v>
      </c>
      <c r="K266" s="39" t="s">
        <v>6</v>
      </c>
      <c r="L266" s="39" t="s">
        <v>6</v>
      </c>
      <c r="M266" s="39" t="s">
        <v>6</v>
      </c>
      <c r="N266" s="39" t="s">
        <v>6</v>
      </c>
      <c r="O266" s="12">
        <f t="shared" si="18"/>
        <v>0</v>
      </c>
      <c r="P266" s="12">
        <f t="shared" si="19"/>
        <v>0</v>
      </c>
      <c r="Q266" s="13" t="str">
        <f t="shared" si="16"/>
        <v>NO</v>
      </c>
      <c r="R266" s="22" t="str">
        <f>VLOOKUP(G266,Ingreso!$H$2:$I$330,2,0)</f>
        <v>Nunca</v>
      </c>
    </row>
    <row r="267" spans="1:18" x14ac:dyDescent="0.25">
      <c r="A267" s="12">
        <v>3494869</v>
      </c>
      <c r="B267" s="42" t="s">
        <v>938</v>
      </c>
      <c r="C267" s="42" t="s">
        <v>1596</v>
      </c>
      <c r="D267" s="42" t="s">
        <v>1117</v>
      </c>
      <c r="E267" s="46" t="str">
        <f t="shared" si="17"/>
        <v xml:space="preserve">Jean Carlos Gonzalez Beltran </v>
      </c>
      <c r="F267" s="42"/>
      <c r="G267" s="42" t="s">
        <v>1118</v>
      </c>
      <c r="H267" s="39" t="s">
        <v>6</v>
      </c>
      <c r="I267" s="39" t="s">
        <v>6</v>
      </c>
      <c r="J267" s="39" t="s">
        <v>6</v>
      </c>
      <c r="K267" s="39" t="s">
        <v>6</v>
      </c>
      <c r="L267" s="39" t="s">
        <v>6</v>
      </c>
      <c r="M267" s="39" t="s">
        <v>6</v>
      </c>
      <c r="N267" s="39" t="s">
        <v>6</v>
      </c>
      <c r="O267" s="12">
        <f t="shared" si="18"/>
        <v>0</v>
      </c>
      <c r="P267" s="12">
        <f t="shared" si="19"/>
        <v>0</v>
      </c>
      <c r="Q267" s="13" t="str">
        <f t="shared" si="16"/>
        <v>NO</v>
      </c>
      <c r="R267" s="22" t="str">
        <f>VLOOKUP(G267,Ingreso!$H$2:$I$330,2,0)</f>
        <v>Nunca</v>
      </c>
    </row>
    <row r="268" spans="1:18" x14ac:dyDescent="0.25">
      <c r="A268" s="12">
        <v>3494869</v>
      </c>
      <c r="B268" s="42" t="s">
        <v>1119</v>
      </c>
      <c r="C268" s="42" t="s">
        <v>53</v>
      </c>
      <c r="D268" s="42" t="s">
        <v>1120</v>
      </c>
      <c r="E268" s="46" t="str">
        <f t="shared" si="17"/>
        <v xml:space="preserve">David Gutierrez Gonzalez </v>
      </c>
      <c r="F268" s="42"/>
      <c r="G268" s="42" t="s">
        <v>1121</v>
      </c>
      <c r="H268" s="39" t="s">
        <v>6</v>
      </c>
      <c r="I268" s="39" t="s">
        <v>6</v>
      </c>
      <c r="J268" s="39" t="s">
        <v>6</v>
      </c>
      <c r="K268" s="39" t="s">
        <v>6</v>
      </c>
      <c r="L268" s="39" t="s">
        <v>6</v>
      </c>
      <c r="M268" s="39" t="s">
        <v>6</v>
      </c>
      <c r="N268" s="39" t="s">
        <v>6</v>
      </c>
      <c r="O268" s="12">
        <f t="shared" si="18"/>
        <v>0</v>
      </c>
      <c r="P268" s="12">
        <f t="shared" si="19"/>
        <v>0</v>
      </c>
      <c r="Q268" s="13" t="str">
        <f t="shared" si="16"/>
        <v>NO</v>
      </c>
      <c r="R268" s="22" t="str">
        <f>VLOOKUP(G268,Ingreso!$H$2:$I$330,2,0)</f>
        <v>Nunca</v>
      </c>
    </row>
    <row r="269" spans="1:18" x14ac:dyDescent="0.25">
      <c r="A269" s="12">
        <v>3494869</v>
      </c>
      <c r="B269" s="42" t="s">
        <v>1122</v>
      </c>
      <c r="C269" s="42" t="s">
        <v>1597</v>
      </c>
      <c r="D269" s="42" t="s">
        <v>1124</v>
      </c>
      <c r="E269" s="46" t="str">
        <f t="shared" si="17"/>
        <v xml:space="preserve">Caren Camila Hernandez Herrera </v>
      </c>
      <c r="F269" s="42"/>
      <c r="G269" s="42" t="s">
        <v>1125</v>
      </c>
      <c r="H269" s="39" t="s">
        <v>6</v>
      </c>
      <c r="I269" s="39" t="s">
        <v>6</v>
      </c>
      <c r="J269" s="39" t="s">
        <v>6</v>
      </c>
      <c r="K269" s="39" t="s">
        <v>6</v>
      </c>
      <c r="L269" s="39" t="s">
        <v>6</v>
      </c>
      <c r="M269" s="39" t="s">
        <v>6</v>
      </c>
      <c r="N269" s="39" t="s">
        <v>6</v>
      </c>
      <c r="O269" s="12">
        <f t="shared" si="18"/>
        <v>0</v>
      </c>
      <c r="P269" s="12">
        <f t="shared" si="19"/>
        <v>0</v>
      </c>
      <c r="Q269" s="13" t="str">
        <f t="shared" si="16"/>
        <v>NO</v>
      </c>
      <c r="R269" s="22" t="str">
        <f>VLOOKUP(G269,Ingreso!$H$2:$I$330,2,0)</f>
        <v>Nunca</v>
      </c>
    </row>
    <row r="270" spans="1:18" x14ac:dyDescent="0.25">
      <c r="A270" s="12">
        <v>3494869</v>
      </c>
      <c r="B270" s="42" t="s">
        <v>1126</v>
      </c>
      <c r="C270" s="42" t="s">
        <v>1598</v>
      </c>
      <c r="D270" s="42" t="s">
        <v>1128</v>
      </c>
      <c r="E270" s="46" t="str">
        <f t="shared" si="17"/>
        <v xml:space="preserve">Maria Lucia Hernandez Rodriguez </v>
      </c>
      <c r="F270" s="42"/>
      <c r="G270" s="42" t="s">
        <v>1129</v>
      </c>
      <c r="H270" s="39" t="s">
        <v>6</v>
      </c>
      <c r="I270" s="39" t="s">
        <v>6</v>
      </c>
      <c r="J270" s="39" t="s">
        <v>6</v>
      </c>
      <c r="K270" s="39" t="s">
        <v>6</v>
      </c>
      <c r="L270" s="39" t="s">
        <v>6</v>
      </c>
      <c r="M270" s="39" t="s">
        <v>6</v>
      </c>
      <c r="N270" s="39" t="s">
        <v>6</v>
      </c>
      <c r="O270" s="12">
        <f t="shared" si="18"/>
        <v>0</v>
      </c>
      <c r="P270" s="12">
        <f t="shared" si="19"/>
        <v>0</v>
      </c>
      <c r="Q270" s="13" t="str">
        <f t="shared" si="16"/>
        <v>NO</v>
      </c>
      <c r="R270" s="22" t="str">
        <f>VLOOKUP(G270,Ingreso!$H$2:$I$330,2,0)</f>
        <v>Nunca</v>
      </c>
    </row>
    <row r="271" spans="1:18" x14ac:dyDescent="0.25">
      <c r="A271" s="12">
        <v>3494869</v>
      </c>
      <c r="B271" s="42" t="s">
        <v>1130</v>
      </c>
      <c r="C271" s="42" t="s">
        <v>1599</v>
      </c>
      <c r="D271" s="42" t="s">
        <v>1132</v>
      </c>
      <c r="E271" s="46" t="str">
        <f t="shared" si="17"/>
        <v xml:space="preserve">Mariaalejandra Hernandez Tangarife </v>
      </c>
      <c r="F271" s="42"/>
      <c r="G271" s="42" t="s">
        <v>1133</v>
      </c>
      <c r="H271" s="39" t="s">
        <v>6</v>
      </c>
      <c r="I271" s="39" t="s">
        <v>6</v>
      </c>
      <c r="J271" s="39" t="s">
        <v>6</v>
      </c>
      <c r="K271" s="39" t="s">
        <v>6</v>
      </c>
      <c r="L271" s="39" t="s">
        <v>6</v>
      </c>
      <c r="M271" s="39" t="s">
        <v>6</v>
      </c>
      <c r="N271" s="39" t="s">
        <v>6</v>
      </c>
      <c r="O271" s="12">
        <f t="shared" si="18"/>
        <v>0</v>
      </c>
      <c r="P271" s="12">
        <f t="shared" si="19"/>
        <v>0</v>
      </c>
      <c r="Q271" s="13" t="str">
        <f t="shared" si="16"/>
        <v>NO</v>
      </c>
      <c r="R271" s="22" t="str">
        <f>VLOOKUP(G271,Ingreso!$H$2:$I$330,2,0)</f>
        <v>Nunca</v>
      </c>
    </row>
    <row r="272" spans="1:18" x14ac:dyDescent="0.25">
      <c r="A272" s="12">
        <v>3494869</v>
      </c>
      <c r="B272" s="42" t="s">
        <v>1134</v>
      </c>
      <c r="C272" s="42" t="s">
        <v>1600</v>
      </c>
      <c r="D272" s="42" t="s">
        <v>1137</v>
      </c>
      <c r="E272" s="46" t="str">
        <f t="shared" si="17"/>
        <v xml:space="preserve">Martha Alixon Huertas Chacon </v>
      </c>
      <c r="F272" s="42"/>
      <c r="G272" s="42" t="s">
        <v>1138</v>
      </c>
      <c r="H272" s="39" t="s">
        <v>6</v>
      </c>
      <c r="I272" s="39" t="s">
        <v>6</v>
      </c>
      <c r="J272" s="39" t="s">
        <v>6</v>
      </c>
      <c r="K272" s="39" t="s">
        <v>6</v>
      </c>
      <c r="L272" s="39" t="s">
        <v>6</v>
      </c>
      <c r="M272" s="39" t="s">
        <v>6</v>
      </c>
      <c r="N272" s="39" t="s">
        <v>6</v>
      </c>
      <c r="O272" s="12">
        <f t="shared" si="18"/>
        <v>0</v>
      </c>
      <c r="P272" s="12">
        <f t="shared" si="19"/>
        <v>0</v>
      </c>
      <c r="Q272" s="13" t="str">
        <f t="shared" si="16"/>
        <v>NO</v>
      </c>
      <c r="R272" s="22">
        <f>VLOOKUP(G272,Ingreso!$H$2:$I$330,2,0)</f>
        <v>46141</v>
      </c>
    </row>
    <row r="273" spans="1:18" x14ac:dyDescent="0.25">
      <c r="A273" s="12">
        <v>3494869</v>
      </c>
      <c r="B273" s="42" t="s">
        <v>1139</v>
      </c>
      <c r="C273" s="42" t="s">
        <v>1601</v>
      </c>
      <c r="D273" s="42" t="s">
        <v>1142</v>
      </c>
      <c r="E273" s="46" t="str">
        <f t="shared" si="17"/>
        <v xml:space="preserve">Jaridson Hurtado Tejada </v>
      </c>
      <c r="F273" s="42"/>
      <c r="G273" s="42" t="s">
        <v>1143</v>
      </c>
      <c r="H273" s="39" t="s">
        <v>7</v>
      </c>
      <c r="I273" s="39" t="s">
        <v>7</v>
      </c>
      <c r="J273" s="39" t="s">
        <v>7</v>
      </c>
      <c r="K273" s="39" t="s">
        <v>7</v>
      </c>
      <c r="L273" s="39" t="s">
        <v>7</v>
      </c>
      <c r="M273" s="39" t="s">
        <v>7</v>
      </c>
      <c r="N273" s="39" t="s">
        <v>7</v>
      </c>
      <c r="O273" s="12">
        <f t="shared" si="18"/>
        <v>7</v>
      </c>
      <c r="P273" s="12">
        <f t="shared" si="19"/>
        <v>0</v>
      </c>
      <c r="Q273" s="13" t="str">
        <f t="shared" ref="Q273:Q319" si="20">IF((O273+P273)&gt;0,"SI","NO")</f>
        <v>SI</v>
      </c>
      <c r="R273" s="22">
        <f>VLOOKUP(G273,Ingreso!$H$2:$I$330,2,0)</f>
        <v>46138</v>
      </c>
    </row>
    <row r="274" spans="1:18" x14ac:dyDescent="0.25">
      <c r="A274" s="12">
        <v>3494869</v>
      </c>
      <c r="B274" s="42" t="s">
        <v>57</v>
      </c>
      <c r="C274" s="42" t="s">
        <v>1602</v>
      </c>
      <c r="D274" s="42" t="s">
        <v>1145</v>
      </c>
      <c r="E274" s="46" t="str">
        <f t="shared" si="17"/>
        <v xml:space="preserve">Manuel Alejandro Ibañez Garrido </v>
      </c>
      <c r="F274" s="42"/>
      <c r="G274" s="42" t="s">
        <v>1146</v>
      </c>
      <c r="H274" s="39" t="s">
        <v>6</v>
      </c>
      <c r="I274" s="39" t="s">
        <v>6</v>
      </c>
      <c r="J274" s="39" t="s">
        <v>6</v>
      </c>
      <c r="K274" s="39" t="s">
        <v>6</v>
      </c>
      <c r="L274" s="39" t="s">
        <v>6</v>
      </c>
      <c r="M274" s="39" t="s">
        <v>6</v>
      </c>
      <c r="N274" s="39" t="s">
        <v>6</v>
      </c>
      <c r="O274" s="12">
        <f t="shared" si="18"/>
        <v>0</v>
      </c>
      <c r="P274" s="12">
        <f t="shared" si="19"/>
        <v>0</v>
      </c>
      <c r="Q274" s="13" t="str">
        <f t="shared" si="20"/>
        <v>NO</v>
      </c>
      <c r="R274" s="22" t="str">
        <f>VLOOKUP(G274,Ingreso!$H$2:$I$330,2,0)</f>
        <v>Nunca</v>
      </c>
    </row>
    <row r="275" spans="1:18" x14ac:dyDescent="0.25">
      <c r="A275" s="12">
        <v>3494869</v>
      </c>
      <c r="B275" s="42" t="s">
        <v>1147</v>
      </c>
      <c r="C275" s="42" t="s">
        <v>1603</v>
      </c>
      <c r="D275" s="42" t="s">
        <v>1149</v>
      </c>
      <c r="E275" s="46" t="str">
        <f t="shared" si="17"/>
        <v xml:space="preserve">Roussy Leal Vanegas </v>
      </c>
      <c r="F275" s="42"/>
      <c r="G275" s="42" t="s">
        <v>1150</v>
      </c>
      <c r="H275" s="39" t="s">
        <v>6</v>
      </c>
      <c r="I275" s="39" t="s">
        <v>6</v>
      </c>
      <c r="J275" s="39" t="s">
        <v>6</v>
      </c>
      <c r="K275" s="39" t="s">
        <v>6</v>
      </c>
      <c r="L275" s="39" t="s">
        <v>6</v>
      </c>
      <c r="M275" s="39" t="s">
        <v>6</v>
      </c>
      <c r="N275" s="39" t="s">
        <v>6</v>
      </c>
      <c r="O275" s="12">
        <f t="shared" si="18"/>
        <v>0</v>
      </c>
      <c r="P275" s="12">
        <f t="shared" si="19"/>
        <v>0</v>
      </c>
      <c r="Q275" s="13" t="str">
        <f t="shared" si="20"/>
        <v>NO</v>
      </c>
      <c r="R275" s="22" t="str">
        <f>VLOOKUP(G275,Ingreso!$H$2:$I$330,2,0)</f>
        <v>Nunca</v>
      </c>
    </row>
    <row r="276" spans="1:18" x14ac:dyDescent="0.25">
      <c r="A276" s="12">
        <v>3494869</v>
      </c>
      <c r="B276" s="42" t="s">
        <v>1151</v>
      </c>
      <c r="C276" s="42" t="s">
        <v>1604</v>
      </c>
      <c r="D276" s="42" t="s">
        <v>1153</v>
      </c>
      <c r="E276" s="46" t="str">
        <f t="shared" si="17"/>
        <v xml:space="preserve">Sheyla Shakira Lubo Pastrana </v>
      </c>
      <c r="F276" s="42"/>
      <c r="G276" s="42" t="s">
        <v>1154</v>
      </c>
      <c r="H276" s="39" t="s">
        <v>7</v>
      </c>
      <c r="I276" s="39" t="s">
        <v>6</v>
      </c>
      <c r="J276" s="39" t="s">
        <v>6</v>
      </c>
      <c r="K276" s="39" t="s">
        <v>6</v>
      </c>
      <c r="L276" s="39" t="s">
        <v>6</v>
      </c>
      <c r="M276" s="39" t="s">
        <v>6</v>
      </c>
      <c r="N276" s="39" t="s">
        <v>6</v>
      </c>
      <c r="O276" s="12">
        <f t="shared" si="18"/>
        <v>1</v>
      </c>
      <c r="P276" s="12">
        <f t="shared" si="19"/>
        <v>0</v>
      </c>
      <c r="Q276" s="13" t="str">
        <f t="shared" si="20"/>
        <v>SI</v>
      </c>
      <c r="R276" s="22">
        <f>VLOOKUP(G276,Ingreso!$H$2:$I$330,2,0)</f>
        <v>46151</v>
      </c>
    </row>
    <row r="277" spans="1:18" x14ac:dyDescent="0.25">
      <c r="A277" s="12">
        <v>3494869</v>
      </c>
      <c r="B277" s="42" t="s">
        <v>1155</v>
      </c>
      <c r="C277" s="42" t="s">
        <v>1605</v>
      </c>
      <c r="D277" s="42" t="s">
        <v>1157</v>
      </c>
      <c r="E277" s="46" t="str">
        <f t="shared" si="17"/>
        <v xml:space="preserve">Noikely Carolina Magallanes Montero </v>
      </c>
      <c r="F277" s="42"/>
      <c r="G277" s="42" t="s">
        <v>1158</v>
      </c>
      <c r="H277" s="39" t="s">
        <v>6</v>
      </c>
      <c r="I277" s="39" t="s">
        <v>6</v>
      </c>
      <c r="J277" s="39" t="s">
        <v>6</v>
      </c>
      <c r="K277" s="39" t="s">
        <v>6</v>
      </c>
      <c r="L277" s="39" t="s">
        <v>6</v>
      </c>
      <c r="M277" s="39" t="s">
        <v>6</v>
      </c>
      <c r="N277" s="39" t="s">
        <v>6</v>
      </c>
      <c r="O277" s="12">
        <f t="shared" si="18"/>
        <v>0</v>
      </c>
      <c r="P277" s="12">
        <f t="shared" si="19"/>
        <v>0</v>
      </c>
      <c r="Q277" s="13" t="str">
        <f t="shared" si="20"/>
        <v>NO</v>
      </c>
      <c r="R277" s="22" t="str">
        <f>VLOOKUP(G277,Ingreso!$H$2:$I$330,2,0)</f>
        <v>Nunca</v>
      </c>
    </row>
    <row r="278" spans="1:18" x14ac:dyDescent="0.25">
      <c r="A278" s="12">
        <v>3494869</v>
      </c>
      <c r="B278" s="42" t="s">
        <v>1159</v>
      </c>
      <c r="C278" s="42" t="s">
        <v>1606</v>
      </c>
      <c r="D278" s="42" t="s">
        <v>1161</v>
      </c>
      <c r="E278" s="46" t="str">
        <f t="shared" si="17"/>
        <v xml:space="preserve">Ana Sol Marimon Puerto </v>
      </c>
      <c r="F278" s="42"/>
      <c r="G278" s="42" t="s">
        <v>1162</v>
      </c>
      <c r="H278" s="39" t="s">
        <v>6</v>
      </c>
      <c r="I278" s="39" t="s">
        <v>6</v>
      </c>
      <c r="J278" s="39" t="s">
        <v>6</v>
      </c>
      <c r="K278" s="39" t="s">
        <v>6</v>
      </c>
      <c r="L278" s="39" t="s">
        <v>6</v>
      </c>
      <c r="M278" s="39" t="s">
        <v>6</v>
      </c>
      <c r="N278" s="39" t="s">
        <v>6</v>
      </c>
      <c r="O278" s="12">
        <f t="shared" si="18"/>
        <v>0</v>
      </c>
      <c r="P278" s="12">
        <f t="shared" si="19"/>
        <v>0</v>
      </c>
      <c r="Q278" s="13" t="str">
        <f t="shared" si="20"/>
        <v>NO</v>
      </c>
      <c r="R278" s="22" t="str">
        <f>VLOOKUP(G278,Ingreso!$H$2:$I$330,2,0)</f>
        <v>Nunca</v>
      </c>
    </row>
    <row r="279" spans="1:18" x14ac:dyDescent="0.25">
      <c r="A279" s="12">
        <v>3494869</v>
      </c>
      <c r="B279" s="42" t="s">
        <v>1163</v>
      </c>
      <c r="C279" s="42" t="s">
        <v>1607</v>
      </c>
      <c r="D279" s="42" t="s">
        <v>1165</v>
      </c>
      <c r="E279" s="46" t="str">
        <f t="shared" si="17"/>
        <v xml:space="preserve">Karileys Del Carmen Martinez Hernandez </v>
      </c>
      <c r="F279" s="42"/>
      <c r="G279" s="42" t="s">
        <v>1166</v>
      </c>
      <c r="H279" s="39" t="s">
        <v>6</v>
      </c>
      <c r="I279" s="39" t="s">
        <v>6</v>
      </c>
      <c r="J279" s="39" t="s">
        <v>6</v>
      </c>
      <c r="K279" s="39" t="s">
        <v>6</v>
      </c>
      <c r="L279" s="39" t="s">
        <v>6</v>
      </c>
      <c r="M279" s="39" t="s">
        <v>6</v>
      </c>
      <c r="N279" s="39" t="s">
        <v>6</v>
      </c>
      <c r="O279" s="12">
        <f t="shared" si="18"/>
        <v>0</v>
      </c>
      <c r="P279" s="12">
        <f t="shared" si="19"/>
        <v>0</v>
      </c>
      <c r="Q279" s="13" t="str">
        <f t="shared" si="20"/>
        <v>NO</v>
      </c>
      <c r="R279" s="22" t="str">
        <f>VLOOKUP(G279,Ingreso!$H$2:$I$330,2,0)</f>
        <v>Nunca</v>
      </c>
    </row>
    <row r="280" spans="1:18" x14ac:dyDescent="0.25">
      <c r="A280" s="12">
        <v>3494869</v>
      </c>
      <c r="B280" s="42" t="s">
        <v>1167</v>
      </c>
      <c r="C280" s="42" t="s">
        <v>1608</v>
      </c>
      <c r="D280" s="42" t="s">
        <v>1169</v>
      </c>
      <c r="E280" s="46" t="str">
        <f t="shared" si="17"/>
        <v xml:space="preserve">Eduar Mena Cordoba </v>
      </c>
      <c r="F280" s="42"/>
      <c r="G280" s="42" t="s">
        <v>1170</v>
      </c>
      <c r="H280" s="39" t="s">
        <v>6</v>
      </c>
      <c r="I280" s="39" t="s">
        <v>6</v>
      </c>
      <c r="J280" s="39" t="s">
        <v>6</v>
      </c>
      <c r="K280" s="39" t="s">
        <v>6</v>
      </c>
      <c r="L280" s="39" t="s">
        <v>6</v>
      </c>
      <c r="M280" s="39" t="s">
        <v>6</v>
      </c>
      <c r="N280" s="39" t="s">
        <v>6</v>
      </c>
      <c r="O280" s="12">
        <f t="shared" si="18"/>
        <v>0</v>
      </c>
      <c r="P280" s="12">
        <f t="shared" si="19"/>
        <v>0</v>
      </c>
      <c r="Q280" s="13" t="str">
        <f t="shared" si="20"/>
        <v>NO</v>
      </c>
      <c r="R280" s="22" t="str">
        <f>VLOOKUP(G280,Ingreso!$H$2:$I$330,2,0)</f>
        <v>Nunca</v>
      </c>
    </row>
    <row r="281" spans="1:18" x14ac:dyDescent="0.25">
      <c r="A281" s="12">
        <v>3494869</v>
      </c>
      <c r="B281" s="42" t="s">
        <v>1171</v>
      </c>
      <c r="C281" s="42" t="s">
        <v>1609</v>
      </c>
      <c r="D281" s="42" t="s">
        <v>1173</v>
      </c>
      <c r="E281" s="46" t="str">
        <f t="shared" si="17"/>
        <v xml:space="preserve">Andres Fabian Mendez Mendez </v>
      </c>
      <c r="F281" s="42"/>
      <c r="G281" s="42" t="s">
        <v>1174</v>
      </c>
      <c r="H281" s="39" t="s">
        <v>7</v>
      </c>
      <c r="I281" s="39" t="s">
        <v>7</v>
      </c>
      <c r="J281" s="39" t="s">
        <v>7</v>
      </c>
      <c r="K281" s="39" t="s">
        <v>7</v>
      </c>
      <c r="L281" s="39" t="s">
        <v>7</v>
      </c>
      <c r="M281" s="39" t="s">
        <v>7</v>
      </c>
      <c r="N281" s="39" t="s">
        <v>7</v>
      </c>
      <c r="O281" s="12">
        <f t="shared" si="18"/>
        <v>7</v>
      </c>
      <c r="P281" s="12">
        <f t="shared" si="19"/>
        <v>0</v>
      </c>
      <c r="Q281" s="13" t="str">
        <f t="shared" si="20"/>
        <v>SI</v>
      </c>
      <c r="R281" s="22">
        <f>VLOOKUP(G281,Ingreso!$H$2:$I$330,2,0)</f>
        <v>46147</v>
      </c>
    </row>
    <row r="282" spans="1:18" x14ac:dyDescent="0.25">
      <c r="A282" s="12">
        <v>3494869</v>
      </c>
      <c r="B282" s="42" t="s">
        <v>43</v>
      </c>
      <c r="C282" s="42" t="s">
        <v>1610</v>
      </c>
      <c r="D282" s="42" t="s">
        <v>1176</v>
      </c>
      <c r="E282" s="46" t="str">
        <f t="shared" si="17"/>
        <v xml:space="preserve">Camila Andrea Molina Vargas </v>
      </c>
      <c r="F282" s="42"/>
      <c r="G282" s="42" t="s">
        <v>1177</v>
      </c>
      <c r="H282" s="39" t="s">
        <v>7</v>
      </c>
      <c r="I282" s="39" t="s">
        <v>7</v>
      </c>
      <c r="J282" s="39" t="s">
        <v>7</v>
      </c>
      <c r="K282" s="39" t="s">
        <v>7</v>
      </c>
      <c r="L282" s="39" t="s">
        <v>7</v>
      </c>
      <c r="M282" s="39" t="s">
        <v>7</v>
      </c>
      <c r="N282" s="39" t="s">
        <v>6</v>
      </c>
      <c r="O282" s="12">
        <f t="shared" si="18"/>
        <v>6</v>
      </c>
      <c r="P282" s="12">
        <f t="shared" si="19"/>
        <v>0</v>
      </c>
      <c r="Q282" s="13" t="str">
        <f t="shared" si="20"/>
        <v>SI</v>
      </c>
      <c r="R282" s="22">
        <f>VLOOKUP(G282,Ingreso!$H$2:$I$330,2,0)</f>
        <v>46150</v>
      </c>
    </row>
    <row r="283" spans="1:18" x14ac:dyDescent="0.25">
      <c r="A283" s="12">
        <v>3494869</v>
      </c>
      <c r="B283" s="42" t="s">
        <v>1178</v>
      </c>
      <c r="C283" s="42" t="s">
        <v>1611</v>
      </c>
      <c r="D283" s="42" t="s">
        <v>1180</v>
      </c>
      <c r="E283" s="46" t="str">
        <f t="shared" si="17"/>
        <v xml:space="preserve">Vanessa Mora Perez </v>
      </c>
      <c r="F283" s="42"/>
      <c r="G283" s="42" t="s">
        <v>1181</v>
      </c>
      <c r="H283" s="39" t="s">
        <v>6</v>
      </c>
      <c r="I283" s="39" t="s">
        <v>6</v>
      </c>
      <c r="J283" s="39" t="s">
        <v>6</v>
      </c>
      <c r="K283" s="39" t="s">
        <v>6</v>
      </c>
      <c r="L283" s="39" t="s">
        <v>6</v>
      </c>
      <c r="M283" s="39" t="s">
        <v>6</v>
      </c>
      <c r="N283" s="39" t="s">
        <v>6</v>
      </c>
      <c r="O283" s="12">
        <f t="shared" si="18"/>
        <v>0</v>
      </c>
      <c r="P283" s="12">
        <f t="shared" si="19"/>
        <v>0</v>
      </c>
      <c r="Q283" s="13" t="str">
        <f t="shared" si="20"/>
        <v>NO</v>
      </c>
      <c r="R283" s="22" t="str">
        <f>VLOOKUP(G283,Ingreso!$H$2:$I$330,2,0)</f>
        <v>Nunca</v>
      </c>
    </row>
    <row r="284" spans="1:18" x14ac:dyDescent="0.25">
      <c r="A284" s="12">
        <v>3494869</v>
      </c>
      <c r="B284" s="42" t="s">
        <v>1182</v>
      </c>
      <c r="C284" s="42" t="s">
        <v>1612</v>
      </c>
      <c r="D284" s="42" t="s">
        <v>1184</v>
      </c>
      <c r="E284" s="46" t="str">
        <f t="shared" si="17"/>
        <v xml:space="preserve">Milagros Del Rosario Muñoz Lara </v>
      </c>
      <c r="F284" s="42"/>
      <c r="G284" s="42" t="s">
        <v>1185</v>
      </c>
      <c r="H284" s="39" t="s">
        <v>6</v>
      </c>
      <c r="I284" s="39" t="s">
        <v>6</v>
      </c>
      <c r="J284" s="39" t="s">
        <v>6</v>
      </c>
      <c r="K284" s="39" t="s">
        <v>6</v>
      </c>
      <c r="L284" s="39" t="s">
        <v>6</v>
      </c>
      <c r="M284" s="39" t="s">
        <v>6</v>
      </c>
      <c r="N284" s="39" t="s">
        <v>6</v>
      </c>
      <c r="O284" s="12">
        <f t="shared" si="18"/>
        <v>0</v>
      </c>
      <c r="P284" s="12">
        <f t="shared" si="19"/>
        <v>0</v>
      </c>
      <c r="Q284" s="13" t="str">
        <f t="shared" si="20"/>
        <v>NO</v>
      </c>
      <c r="R284" s="22" t="str">
        <f>VLOOKUP(G284,Ingreso!$H$2:$I$330,2,0)</f>
        <v>Nunca</v>
      </c>
    </row>
    <row r="285" spans="1:18" x14ac:dyDescent="0.25">
      <c r="A285" s="12">
        <v>3494869</v>
      </c>
      <c r="B285" s="42" t="s">
        <v>1186</v>
      </c>
      <c r="C285" s="42" t="s">
        <v>1613</v>
      </c>
      <c r="D285" s="42" t="s">
        <v>1188</v>
      </c>
      <c r="E285" s="46" t="str">
        <f t="shared" si="17"/>
        <v xml:space="preserve">Luis Alberto Nieto Teran </v>
      </c>
      <c r="F285" s="42"/>
      <c r="G285" s="42" t="s">
        <v>1189</v>
      </c>
      <c r="H285" s="39" t="s">
        <v>6</v>
      </c>
      <c r="I285" s="39" t="s">
        <v>6</v>
      </c>
      <c r="J285" s="39" t="s">
        <v>6</v>
      </c>
      <c r="K285" s="39" t="s">
        <v>6</v>
      </c>
      <c r="L285" s="39" t="s">
        <v>6</v>
      </c>
      <c r="M285" s="39" t="s">
        <v>6</v>
      </c>
      <c r="N285" s="39" t="s">
        <v>6</v>
      </c>
      <c r="O285" s="12">
        <f t="shared" si="18"/>
        <v>0</v>
      </c>
      <c r="P285" s="12">
        <f t="shared" si="19"/>
        <v>0</v>
      </c>
      <c r="Q285" s="13" t="str">
        <f t="shared" si="20"/>
        <v>NO</v>
      </c>
      <c r="R285" s="22" t="str">
        <f>VLOOKUP(G285,Ingreso!$H$2:$I$330,2,0)</f>
        <v>Nunca</v>
      </c>
    </row>
    <row r="286" spans="1:18" x14ac:dyDescent="0.25">
      <c r="A286" s="12">
        <v>3494869</v>
      </c>
      <c r="B286" s="42" t="s">
        <v>1190</v>
      </c>
      <c r="C286" s="42" t="s">
        <v>1614</v>
      </c>
      <c r="D286" s="42" t="s">
        <v>1192</v>
      </c>
      <c r="E286" s="46" t="str">
        <f t="shared" si="17"/>
        <v xml:space="preserve">Mayercy Nuñez Torres </v>
      </c>
      <c r="F286" s="42"/>
      <c r="G286" s="42" t="s">
        <v>1193</v>
      </c>
      <c r="H286" s="39" t="s">
        <v>7</v>
      </c>
      <c r="I286" s="39" t="s">
        <v>7</v>
      </c>
      <c r="J286" s="39" t="s">
        <v>7</v>
      </c>
      <c r="K286" s="39" t="s">
        <v>8</v>
      </c>
      <c r="L286" s="39" t="s">
        <v>7</v>
      </c>
      <c r="M286" s="39" t="s">
        <v>7</v>
      </c>
      <c r="N286" s="39" t="s">
        <v>7</v>
      </c>
      <c r="O286" s="12">
        <f t="shared" si="18"/>
        <v>6</v>
      </c>
      <c r="P286" s="12">
        <f t="shared" si="19"/>
        <v>1</v>
      </c>
      <c r="Q286" s="13" t="str">
        <f t="shared" si="20"/>
        <v>SI</v>
      </c>
      <c r="R286" s="22">
        <f>VLOOKUP(G286,Ingreso!$H$2:$I$330,2,0)</f>
        <v>46150</v>
      </c>
    </row>
    <row r="287" spans="1:18" x14ac:dyDescent="0.25">
      <c r="A287" s="12">
        <v>3494869</v>
      </c>
      <c r="B287" s="42" t="s">
        <v>387</v>
      </c>
      <c r="C287" s="42" t="s">
        <v>1615</v>
      </c>
      <c r="D287" s="42" t="s">
        <v>1195</v>
      </c>
      <c r="E287" s="46" t="str">
        <f t="shared" si="17"/>
        <v xml:space="preserve">Emanuel Ordoñez Hernandez </v>
      </c>
      <c r="F287" s="42"/>
      <c r="G287" s="42" t="s">
        <v>1196</v>
      </c>
      <c r="H287" s="39" t="s">
        <v>6</v>
      </c>
      <c r="I287" s="39" t="s">
        <v>6</v>
      </c>
      <c r="J287" s="39" t="s">
        <v>6</v>
      </c>
      <c r="K287" s="39" t="s">
        <v>6</v>
      </c>
      <c r="L287" s="39" t="s">
        <v>6</v>
      </c>
      <c r="M287" s="39" t="s">
        <v>6</v>
      </c>
      <c r="N287" s="39" t="s">
        <v>6</v>
      </c>
      <c r="O287" s="12">
        <f t="shared" si="18"/>
        <v>0</v>
      </c>
      <c r="P287" s="12">
        <f t="shared" si="19"/>
        <v>0</v>
      </c>
      <c r="Q287" s="13" t="str">
        <f t="shared" si="20"/>
        <v>NO</v>
      </c>
      <c r="R287" s="22">
        <f>VLOOKUP(G287,Ingreso!$H$2:$I$330,2,0)</f>
        <v>46143</v>
      </c>
    </row>
    <row r="288" spans="1:18" x14ac:dyDescent="0.25">
      <c r="A288" s="12">
        <v>3494869</v>
      </c>
      <c r="B288" s="42" t="s">
        <v>47</v>
      </c>
      <c r="C288" s="42" t="s">
        <v>1616</v>
      </c>
      <c r="D288" s="42" t="s">
        <v>1198</v>
      </c>
      <c r="E288" s="46" t="str">
        <f t="shared" si="17"/>
        <v xml:space="preserve">Santiago Ordoñez Salgado </v>
      </c>
      <c r="F288" s="42"/>
      <c r="G288" s="42" t="s">
        <v>1199</v>
      </c>
      <c r="H288" s="39" t="s">
        <v>6</v>
      </c>
      <c r="I288" s="39" t="s">
        <v>6</v>
      </c>
      <c r="J288" s="39" t="s">
        <v>6</v>
      </c>
      <c r="K288" s="39" t="s">
        <v>6</v>
      </c>
      <c r="L288" s="39" t="s">
        <v>6</v>
      </c>
      <c r="M288" s="39" t="s">
        <v>6</v>
      </c>
      <c r="N288" s="39" t="s">
        <v>6</v>
      </c>
      <c r="O288" s="12">
        <f t="shared" si="18"/>
        <v>0</v>
      </c>
      <c r="P288" s="12">
        <f t="shared" si="19"/>
        <v>0</v>
      </c>
      <c r="Q288" s="13" t="str">
        <f t="shared" si="20"/>
        <v>NO</v>
      </c>
      <c r="R288" s="22" t="str">
        <f>VLOOKUP(G288,Ingreso!$H$2:$I$330,2,0)</f>
        <v>Nunca</v>
      </c>
    </row>
    <row r="289" spans="1:18" x14ac:dyDescent="0.25">
      <c r="A289" s="12">
        <v>3494869</v>
      </c>
      <c r="B289" s="42" t="s">
        <v>39</v>
      </c>
      <c r="C289" s="42" t="s">
        <v>1617</v>
      </c>
      <c r="D289" s="42" t="s">
        <v>1201</v>
      </c>
      <c r="E289" s="46" t="str">
        <f t="shared" si="17"/>
        <v xml:space="preserve">Paola Andrea Ortega Castaño </v>
      </c>
      <c r="F289" s="42"/>
      <c r="G289" s="42" t="s">
        <v>1202</v>
      </c>
      <c r="H289" s="39" t="s">
        <v>7</v>
      </c>
      <c r="I289" s="39" t="s">
        <v>7</v>
      </c>
      <c r="J289" s="39" t="s">
        <v>7</v>
      </c>
      <c r="K289" s="39" t="s">
        <v>7</v>
      </c>
      <c r="L289" s="39" t="s">
        <v>7</v>
      </c>
      <c r="M289" s="39" t="s">
        <v>7</v>
      </c>
      <c r="N289" s="39" t="s">
        <v>7</v>
      </c>
      <c r="O289" s="12">
        <f t="shared" si="18"/>
        <v>7</v>
      </c>
      <c r="P289" s="12">
        <f t="shared" si="19"/>
        <v>0</v>
      </c>
      <c r="Q289" s="13" t="str">
        <f t="shared" si="20"/>
        <v>SI</v>
      </c>
      <c r="R289" s="22">
        <f>VLOOKUP(G289,Ingreso!$H$2:$I$330,2,0)</f>
        <v>46149</v>
      </c>
    </row>
    <row r="290" spans="1:18" x14ac:dyDescent="0.25">
      <c r="A290" s="12">
        <v>3494869</v>
      </c>
      <c r="B290" s="42" t="s">
        <v>1203</v>
      </c>
      <c r="C290" s="42" t="s">
        <v>1618</v>
      </c>
      <c r="D290" s="42" t="s">
        <v>1205</v>
      </c>
      <c r="E290" s="46" t="str">
        <f t="shared" si="17"/>
        <v xml:space="preserve">Jonathan Ricardo Ortiz Alfonso </v>
      </c>
      <c r="F290" s="42"/>
      <c r="G290" s="42" t="s">
        <v>1206</v>
      </c>
      <c r="H290" s="39" t="s">
        <v>6</v>
      </c>
      <c r="I290" s="39" t="s">
        <v>6</v>
      </c>
      <c r="J290" s="39" t="s">
        <v>6</v>
      </c>
      <c r="K290" s="39" t="s">
        <v>6</v>
      </c>
      <c r="L290" s="39" t="s">
        <v>6</v>
      </c>
      <c r="M290" s="39" t="s">
        <v>6</v>
      </c>
      <c r="N290" s="39" t="s">
        <v>6</v>
      </c>
      <c r="O290" s="12">
        <f t="shared" si="18"/>
        <v>0</v>
      </c>
      <c r="P290" s="12">
        <f t="shared" si="19"/>
        <v>0</v>
      </c>
      <c r="Q290" s="13" t="str">
        <f t="shared" si="20"/>
        <v>NO</v>
      </c>
      <c r="R290" s="22" t="str">
        <f>VLOOKUP(G290,Ingreso!$H$2:$I$330,2,0)</f>
        <v>Nunca</v>
      </c>
    </row>
    <row r="291" spans="1:18" x14ac:dyDescent="0.25">
      <c r="A291" s="12">
        <v>3494869</v>
      </c>
      <c r="B291" s="42" t="s">
        <v>1207</v>
      </c>
      <c r="C291" s="42" t="s">
        <v>1619</v>
      </c>
      <c r="D291" s="42" t="s">
        <v>1209</v>
      </c>
      <c r="E291" s="46" t="str">
        <f t="shared" si="17"/>
        <v xml:space="preserve">Natalia Marcela Ortiz Narvaez </v>
      </c>
      <c r="F291" s="42"/>
      <c r="G291" s="42" t="s">
        <v>1210</v>
      </c>
      <c r="H291" s="39" t="s">
        <v>6</v>
      </c>
      <c r="I291" s="39" t="s">
        <v>6</v>
      </c>
      <c r="J291" s="39" t="s">
        <v>6</v>
      </c>
      <c r="K291" s="39" t="s">
        <v>6</v>
      </c>
      <c r="L291" s="39" t="s">
        <v>6</v>
      </c>
      <c r="M291" s="39" t="s">
        <v>6</v>
      </c>
      <c r="N291" s="39" t="s">
        <v>6</v>
      </c>
      <c r="O291" s="12">
        <f t="shared" si="18"/>
        <v>0</v>
      </c>
      <c r="P291" s="12">
        <f t="shared" si="19"/>
        <v>0</v>
      </c>
      <c r="Q291" s="13" t="str">
        <f t="shared" si="20"/>
        <v>NO</v>
      </c>
      <c r="R291" s="22" t="str">
        <f>VLOOKUP(G291,Ingreso!$H$2:$I$330,2,0)</f>
        <v>Nunca</v>
      </c>
    </row>
    <row r="292" spans="1:18" x14ac:dyDescent="0.25">
      <c r="A292" s="12">
        <v>3494869</v>
      </c>
      <c r="B292" s="42" t="s">
        <v>1211</v>
      </c>
      <c r="C292" s="42" t="s">
        <v>1620</v>
      </c>
      <c r="D292" s="42" t="s">
        <v>1213</v>
      </c>
      <c r="E292" s="46" t="str">
        <f t="shared" si="17"/>
        <v xml:space="preserve">Iviss Danith Ortiz Padron </v>
      </c>
      <c r="F292" s="42"/>
      <c r="G292" s="42" t="s">
        <v>1214</v>
      </c>
      <c r="H292" s="39" t="s">
        <v>7</v>
      </c>
      <c r="I292" s="39" t="s">
        <v>6</v>
      </c>
      <c r="J292" s="39" t="s">
        <v>6</v>
      </c>
      <c r="K292" s="39" t="s">
        <v>6</v>
      </c>
      <c r="L292" s="39" t="s">
        <v>6</v>
      </c>
      <c r="M292" s="39" t="s">
        <v>6</v>
      </c>
      <c r="N292" s="39" t="s">
        <v>6</v>
      </c>
      <c r="O292" s="12">
        <f t="shared" si="18"/>
        <v>1</v>
      </c>
      <c r="P292" s="12">
        <f t="shared" si="19"/>
        <v>0</v>
      </c>
      <c r="Q292" s="13" t="str">
        <f t="shared" si="20"/>
        <v>SI</v>
      </c>
      <c r="R292" s="22">
        <f>VLOOKUP(G292,Ingreso!$H$2:$I$330,2,0)</f>
        <v>46151</v>
      </c>
    </row>
    <row r="293" spans="1:18" x14ac:dyDescent="0.25">
      <c r="A293" s="12">
        <v>3494869</v>
      </c>
      <c r="B293" s="42" t="s">
        <v>1215</v>
      </c>
      <c r="C293" s="42" t="s">
        <v>1621</v>
      </c>
      <c r="D293" s="42" t="s">
        <v>1218</v>
      </c>
      <c r="E293" s="46" t="str">
        <f t="shared" si="17"/>
        <v xml:space="preserve">Valeria Alexandra Oviedo Sierra </v>
      </c>
      <c r="F293" s="42"/>
      <c r="G293" s="42" t="s">
        <v>1219</v>
      </c>
      <c r="H293" s="39" t="s">
        <v>6</v>
      </c>
      <c r="I293" s="39" t="s">
        <v>6</v>
      </c>
      <c r="J293" s="39" t="s">
        <v>6</v>
      </c>
      <c r="K293" s="39" t="s">
        <v>6</v>
      </c>
      <c r="L293" s="39" t="s">
        <v>6</v>
      </c>
      <c r="M293" s="39" t="s">
        <v>6</v>
      </c>
      <c r="N293" s="39" t="s">
        <v>6</v>
      </c>
      <c r="O293" s="12">
        <f t="shared" si="18"/>
        <v>0</v>
      </c>
      <c r="P293" s="12">
        <f t="shared" si="19"/>
        <v>0</v>
      </c>
      <c r="Q293" s="13" t="str">
        <f t="shared" si="20"/>
        <v>NO</v>
      </c>
      <c r="R293" s="22">
        <f>VLOOKUP(G293,Ingreso!$H$2:$I$330,2,0)</f>
        <v>46137</v>
      </c>
    </row>
    <row r="294" spans="1:18" x14ac:dyDescent="0.25">
      <c r="A294" s="12">
        <v>3494869</v>
      </c>
      <c r="B294" s="42" t="s">
        <v>1220</v>
      </c>
      <c r="C294" s="42" t="s">
        <v>1622</v>
      </c>
      <c r="D294" s="42" t="s">
        <v>1222</v>
      </c>
      <c r="E294" s="46" t="str">
        <f t="shared" si="17"/>
        <v xml:space="preserve">Julieth Kamila Parra Corredor </v>
      </c>
      <c r="F294" s="42"/>
      <c r="G294" s="42" t="s">
        <v>1223</v>
      </c>
      <c r="H294" s="39" t="s">
        <v>6</v>
      </c>
      <c r="I294" s="39" t="s">
        <v>6</v>
      </c>
      <c r="J294" s="39" t="s">
        <v>6</v>
      </c>
      <c r="K294" s="39" t="s">
        <v>6</v>
      </c>
      <c r="L294" s="39" t="s">
        <v>6</v>
      </c>
      <c r="M294" s="39" t="s">
        <v>6</v>
      </c>
      <c r="N294" s="39" t="s">
        <v>6</v>
      </c>
      <c r="O294" s="12">
        <f t="shared" si="18"/>
        <v>0</v>
      </c>
      <c r="P294" s="12">
        <f t="shared" si="19"/>
        <v>0</v>
      </c>
      <c r="Q294" s="13" t="str">
        <f t="shared" si="20"/>
        <v>NO</v>
      </c>
      <c r="R294" s="22" t="str">
        <f>VLOOKUP(G294,Ingreso!$H$2:$I$330,2,0)</f>
        <v>Nunca</v>
      </c>
    </row>
    <row r="295" spans="1:18" x14ac:dyDescent="0.25">
      <c r="A295" s="12">
        <v>3494869</v>
      </c>
      <c r="B295" s="42" t="s">
        <v>1224</v>
      </c>
      <c r="C295" s="42" t="s">
        <v>1623</v>
      </c>
      <c r="D295" s="42" t="s">
        <v>1226</v>
      </c>
      <c r="E295" s="46" t="str">
        <f t="shared" si="17"/>
        <v xml:space="preserve">Katteryn Vanessa Patiño Suarez </v>
      </c>
      <c r="F295" s="42"/>
      <c r="G295" s="42" t="s">
        <v>1227</v>
      </c>
      <c r="H295" s="39" t="s">
        <v>6</v>
      </c>
      <c r="I295" s="39" t="s">
        <v>6</v>
      </c>
      <c r="J295" s="39" t="s">
        <v>6</v>
      </c>
      <c r="K295" s="39" t="s">
        <v>6</v>
      </c>
      <c r="L295" s="39" t="s">
        <v>6</v>
      </c>
      <c r="M295" s="39" t="s">
        <v>6</v>
      </c>
      <c r="N295" s="39" t="s">
        <v>6</v>
      </c>
      <c r="O295" s="12">
        <f t="shared" si="18"/>
        <v>0</v>
      </c>
      <c r="P295" s="12">
        <f t="shared" si="19"/>
        <v>0</v>
      </c>
      <c r="Q295" s="13" t="str">
        <f t="shared" si="20"/>
        <v>NO</v>
      </c>
      <c r="R295" s="22" t="str">
        <f>VLOOKUP(G295,Ingreso!$H$2:$I$330,2,0)</f>
        <v>Nunca</v>
      </c>
    </row>
    <row r="296" spans="1:18" x14ac:dyDescent="0.25">
      <c r="A296" s="12">
        <v>3494869</v>
      </c>
      <c r="B296" s="42" t="s">
        <v>532</v>
      </c>
      <c r="C296" s="42" t="s">
        <v>1624</v>
      </c>
      <c r="D296" s="42" t="s">
        <v>1229</v>
      </c>
      <c r="E296" s="46" t="str">
        <f t="shared" si="17"/>
        <v xml:space="preserve">Camilo Andres Pedraza Jimenez </v>
      </c>
      <c r="F296" s="42"/>
      <c r="G296" s="42" t="s">
        <v>1230</v>
      </c>
      <c r="H296" s="39" t="s">
        <v>6</v>
      </c>
      <c r="I296" s="39" t="s">
        <v>6</v>
      </c>
      <c r="J296" s="39" t="s">
        <v>6</v>
      </c>
      <c r="K296" s="39" t="s">
        <v>6</v>
      </c>
      <c r="L296" s="39" t="s">
        <v>6</v>
      </c>
      <c r="M296" s="39" t="s">
        <v>6</v>
      </c>
      <c r="N296" s="39" t="s">
        <v>6</v>
      </c>
      <c r="O296" s="12">
        <f t="shared" si="18"/>
        <v>0</v>
      </c>
      <c r="P296" s="12">
        <f t="shared" si="19"/>
        <v>0</v>
      </c>
      <c r="Q296" s="13" t="str">
        <f t="shared" si="20"/>
        <v>NO</v>
      </c>
      <c r="R296" s="22" t="str">
        <f>VLOOKUP(G296,Ingreso!$H$2:$I$330,2,0)</f>
        <v>Nunca</v>
      </c>
    </row>
    <row r="297" spans="1:18" x14ac:dyDescent="0.25">
      <c r="A297" s="12">
        <v>3494869</v>
      </c>
      <c r="B297" s="42" t="s">
        <v>1231</v>
      </c>
      <c r="C297" s="42" t="s">
        <v>1625</v>
      </c>
      <c r="D297" s="42" t="s">
        <v>1233</v>
      </c>
      <c r="E297" s="46" t="str">
        <f t="shared" si="17"/>
        <v xml:space="preserve">Luis Mario Pianda Lagos </v>
      </c>
      <c r="F297" s="42"/>
      <c r="G297" s="42" t="s">
        <v>1234</v>
      </c>
      <c r="H297" s="39" t="s">
        <v>7</v>
      </c>
      <c r="I297" s="39" t="s">
        <v>7</v>
      </c>
      <c r="J297" s="39" t="s">
        <v>7</v>
      </c>
      <c r="K297" s="39" t="s">
        <v>6</v>
      </c>
      <c r="L297" s="39" t="s">
        <v>7</v>
      </c>
      <c r="M297" s="39" t="s">
        <v>6</v>
      </c>
      <c r="N297" s="39" t="s">
        <v>6</v>
      </c>
      <c r="O297" s="12">
        <f t="shared" si="18"/>
        <v>4</v>
      </c>
      <c r="P297" s="12">
        <f t="shared" si="19"/>
        <v>0</v>
      </c>
      <c r="Q297" s="13" t="str">
        <f t="shared" si="20"/>
        <v>SI</v>
      </c>
      <c r="R297" s="22">
        <f>VLOOKUP(G297,Ingreso!$H$2:$I$330,2,0)</f>
        <v>46151</v>
      </c>
    </row>
    <row r="298" spans="1:18" x14ac:dyDescent="0.25">
      <c r="A298" s="12">
        <v>3494869</v>
      </c>
      <c r="B298" s="42" t="s">
        <v>1235</v>
      </c>
      <c r="C298" s="42" t="s">
        <v>1626</v>
      </c>
      <c r="D298" s="42" t="s">
        <v>1237</v>
      </c>
      <c r="E298" s="46" t="str">
        <f t="shared" si="17"/>
        <v xml:space="preserve">Julian Camilo Prado   </v>
      </c>
      <c r="F298" s="42"/>
      <c r="G298" s="42" t="s">
        <v>1238</v>
      </c>
      <c r="H298" s="39" t="s">
        <v>6</v>
      </c>
      <c r="I298" s="39" t="s">
        <v>6</v>
      </c>
      <c r="J298" s="39" t="s">
        <v>6</v>
      </c>
      <c r="K298" s="39" t="s">
        <v>6</v>
      </c>
      <c r="L298" s="39" t="s">
        <v>6</v>
      </c>
      <c r="M298" s="39" t="s">
        <v>6</v>
      </c>
      <c r="N298" s="39" t="s">
        <v>6</v>
      </c>
      <c r="O298" s="12">
        <f t="shared" si="18"/>
        <v>0</v>
      </c>
      <c r="P298" s="12">
        <f t="shared" si="19"/>
        <v>0</v>
      </c>
      <c r="Q298" s="13" t="str">
        <f t="shared" si="20"/>
        <v>NO</v>
      </c>
      <c r="R298" s="22" t="str">
        <f>VLOOKUP(G298,Ingreso!$H$2:$I$330,2,0)</f>
        <v>Nunca</v>
      </c>
    </row>
    <row r="299" spans="1:18" x14ac:dyDescent="0.25">
      <c r="A299" s="12">
        <v>3494869</v>
      </c>
      <c r="B299" s="42" t="s">
        <v>1239</v>
      </c>
      <c r="C299" s="42" t="s">
        <v>1627</v>
      </c>
      <c r="D299" s="42" t="s">
        <v>1241</v>
      </c>
      <c r="E299" s="46" t="str">
        <f t="shared" si="17"/>
        <v xml:space="preserve">Leidy Vanessa Ramirez Fernandez </v>
      </c>
      <c r="F299" s="42"/>
      <c r="G299" s="42" t="s">
        <v>1242</v>
      </c>
      <c r="H299" s="39" t="s">
        <v>6</v>
      </c>
      <c r="I299" s="39" t="s">
        <v>6</v>
      </c>
      <c r="J299" s="39" t="s">
        <v>6</v>
      </c>
      <c r="K299" s="39" t="s">
        <v>6</v>
      </c>
      <c r="L299" s="39" t="s">
        <v>6</v>
      </c>
      <c r="M299" s="39" t="s">
        <v>6</v>
      </c>
      <c r="N299" s="39" t="s">
        <v>6</v>
      </c>
      <c r="O299" s="12">
        <f t="shared" si="18"/>
        <v>0</v>
      </c>
      <c r="P299" s="12">
        <f t="shared" si="19"/>
        <v>0</v>
      </c>
      <c r="Q299" s="13" t="str">
        <f t="shared" si="20"/>
        <v>NO</v>
      </c>
      <c r="R299" s="22" t="str">
        <f>VLOOKUP(G299,Ingreso!$H$2:$I$330,2,0)</f>
        <v>Nunca</v>
      </c>
    </row>
    <row r="300" spans="1:18" x14ac:dyDescent="0.25">
      <c r="A300" s="12">
        <v>3494869</v>
      </c>
      <c r="B300" s="42" t="s">
        <v>1243</v>
      </c>
      <c r="C300" s="42" t="s">
        <v>1628</v>
      </c>
      <c r="D300" s="42" t="s">
        <v>1245</v>
      </c>
      <c r="E300" s="46" t="str">
        <f t="shared" si="17"/>
        <v xml:space="preserve">Jorge Adolfo Rangel Piñeres </v>
      </c>
      <c r="F300" s="42"/>
      <c r="G300" s="42" t="s">
        <v>1246</v>
      </c>
      <c r="H300" s="39" t="s">
        <v>6</v>
      </c>
      <c r="I300" s="39" t="s">
        <v>6</v>
      </c>
      <c r="J300" s="39" t="s">
        <v>6</v>
      </c>
      <c r="K300" s="39" t="s">
        <v>6</v>
      </c>
      <c r="L300" s="39" t="s">
        <v>6</v>
      </c>
      <c r="M300" s="39" t="s">
        <v>6</v>
      </c>
      <c r="N300" s="39" t="s">
        <v>6</v>
      </c>
      <c r="O300" s="12">
        <f t="shared" si="18"/>
        <v>0</v>
      </c>
      <c r="P300" s="12">
        <f t="shared" si="19"/>
        <v>0</v>
      </c>
      <c r="Q300" s="13" t="str">
        <f t="shared" si="20"/>
        <v>NO</v>
      </c>
      <c r="R300" s="22" t="str">
        <f>VLOOKUP(G300,Ingreso!$H$2:$I$330,2,0)</f>
        <v>Nunca</v>
      </c>
    </row>
    <row r="301" spans="1:18" x14ac:dyDescent="0.25">
      <c r="A301" s="12">
        <v>3494869</v>
      </c>
      <c r="B301" s="42" t="s">
        <v>1247</v>
      </c>
      <c r="C301" s="42" t="s">
        <v>1629</v>
      </c>
      <c r="D301" s="42" t="s">
        <v>1249</v>
      </c>
      <c r="E301" s="46" t="str">
        <f t="shared" si="17"/>
        <v xml:space="preserve">Kelly Marcela Rave Morales </v>
      </c>
      <c r="F301" s="42"/>
      <c r="G301" s="42" t="s">
        <v>1250</v>
      </c>
      <c r="H301" s="39" t="s">
        <v>6</v>
      </c>
      <c r="I301" s="39" t="s">
        <v>6</v>
      </c>
      <c r="J301" s="39" t="s">
        <v>6</v>
      </c>
      <c r="K301" s="39" t="s">
        <v>6</v>
      </c>
      <c r="L301" s="39" t="s">
        <v>6</v>
      </c>
      <c r="M301" s="39" t="s">
        <v>6</v>
      </c>
      <c r="N301" s="39" t="s">
        <v>6</v>
      </c>
      <c r="O301" s="12">
        <f t="shared" si="18"/>
        <v>0</v>
      </c>
      <c r="P301" s="12">
        <f t="shared" si="19"/>
        <v>0</v>
      </c>
      <c r="Q301" s="13" t="str">
        <f t="shared" si="20"/>
        <v>NO</v>
      </c>
      <c r="R301" s="22" t="str">
        <f>VLOOKUP(G301,Ingreso!$H$2:$I$330,2,0)</f>
        <v>Nunca</v>
      </c>
    </row>
    <row r="302" spans="1:18" x14ac:dyDescent="0.25">
      <c r="A302" s="12">
        <v>3494869</v>
      </c>
      <c r="B302" s="42" t="s">
        <v>1251</v>
      </c>
      <c r="C302" s="42" t="s">
        <v>1630</v>
      </c>
      <c r="D302" s="42" t="s">
        <v>1253</v>
      </c>
      <c r="E302" s="46" t="str">
        <f t="shared" si="17"/>
        <v xml:space="preserve">Dailys Yoelis Redondo Ortega </v>
      </c>
      <c r="F302" s="42"/>
      <c r="G302" s="42" t="s">
        <v>1254</v>
      </c>
      <c r="H302" s="39" t="s">
        <v>6</v>
      </c>
      <c r="I302" s="39" t="s">
        <v>6</v>
      </c>
      <c r="J302" s="39" t="s">
        <v>6</v>
      </c>
      <c r="K302" s="39" t="s">
        <v>6</v>
      </c>
      <c r="L302" s="39" t="s">
        <v>6</v>
      </c>
      <c r="M302" s="39" t="s">
        <v>6</v>
      </c>
      <c r="N302" s="39" t="s">
        <v>6</v>
      </c>
      <c r="O302" s="12">
        <f t="shared" si="18"/>
        <v>0</v>
      </c>
      <c r="P302" s="12">
        <f t="shared" si="19"/>
        <v>0</v>
      </c>
      <c r="Q302" s="13" t="str">
        <f t="shared" si="20"/>
        <v>NO</v>
      </c>
      <c r="R302" s="22" t="str">
        <f>VLOOKUP(G302,Ingreso!$H$2:$I$330,2,0)</f>
        <v>Nunca</v>
      </c>
    </row>
    <row r="303" spans="1:18" x14ac:dyDescent="0.25">
      <c r="A303" s="12">
        <v>3494869</v>
      </c>
      <c r="B303" s="42" t="s">
        <v>1255</v>
      </c>
      <c r="C303" s="42" t="s">
        <v>1631</v>
      </c>
      <c r="D303" s="42" t="s">
        <v>1257</v>
      </c>
      <c r="E303" s="46" t="str">
        <f t="shared" si="17"/>
        <v xml:space="preserve">Carlos Felipe Restrepo Londoño </v>
      </c>
      <c r="F303" s="42"/>
      <c r="G303" s="42" t="s">
        <v>1258</v>
      </c>
      <c r="H303" s="39" t="s">
        <v>6</v>
      </c>
      <c r="I303" s="39" t="s">
        <v>6</v>
      </c>
      <c r="J303" s="39" t="s">
        <v>6</v>
      </c>
      <c r="K303" s="39" t="s">
        <v>6</v>
      </c>
      <c r="L303" s="39" t="s">
        <v>6</v>
      </c>
      <c r="M303" s="39" t="s">
        <v>6</v>
      </c>
      <c r="N303" s="39" t="s">
        <v>6</v>
      </c>
      <c r="O303" s="12">
        <f t="shared" si="18"/>
        <v>0</v>
      </c>
      <c r="P303" s="12">
        <f t="shared" si="19"/>
        <v>0</v>
      </c>
      <c r="Q303" s="13" t="str">
        <f t="shared" si="20"/>
        <v>NO</v>
      </c>
      <c r="R303" s="22">
        <f>VLOOKUP(G303,Ingreso!$H$2:$I$330,2,0)</f>
        <v>46149</v>
      </c>
    </row>
    <row r="304" spans="1:18" x14ac:dyDescent="0.25">
      <c r="A304" s="12">
        <v>3494869</v>
      </c>
      <c r="B304" s="42" t="s">
        <v>1259</v>
      </c>
      <c r="C304" s="42" t="s">
        <v>1632</v>
      </c>
      <c r="D304" s="42" t="s">
        <v>1262</v>
      </c>
      <c r="E304" s="46" t="str">
        <f t="shared" si="17"/>
        <v xml:space="preserve">Andrea Del Pilar Reyes Liberato </v>
      </c>
      <c r="F304" s="42"/>
      <c r="G304" s="42" t="s">
        <v>1263</v>
      </c>
      <c r="H304" s="39" t="s">
        <v>7</v>
      </c>
      <c r="I304" s="39" t="s">
        <v>6</v>
      </c>
      <c r="J304" s="39" t="s">
        <v>6</v>
      </c>
      <c r="K304" s="39" t="s">
        <v>6</v>
      </c>
      <c r="L304" s="39" t="s">
        <v>6</v>
      </c>
      <c r="M304" s="39" t="s">
        <v>6</v>
      </c>
      <c r="N304" s="39" t="s">
        <v>6</v>
      </c>
      <c r="O304" s="12">
        <f t="shared" si="18"/>
        <v>1</v>
      </c>
      <c r="P304" s="12">
        <f t="shared" si="19"/>
        <v>0</v>
      </c>
      <c r="Q304" s="13" t="str">
        <f t="shared" si="20"/>
        <v>SI</v>
      </c>
      <c r="R304" s="22">
        <f>VLOOKUP(G304,Ingreso!$H$2:$I$330,2,0)</f>
        <v>46141</v>
      </c>
    </row>
    <row r="305" spans="1:18" x14ac:dyDescent="0.25">
      <c r="A305" s="12">
        <v>3494869</v>
      </c>
      <c r="B305" s="42" t="s">
        <v>1264</v>
      </c>
      <c r="C305" s="42" t="s">
        <v>1633</v>
      </c>
      <c r="D305" s="42" t="s">
        <v>1266</v>
      </c>
      <c r="E305" s="46" t="str">
        <f t="shared" si="17"/>
        <v xml:space="preserve">Edwar Alexis Rodriguez Henao </v>
      </c>
      <c r="F305" s="42"/>
      <c r="G305" s="42" t="s">
        <v>1267</v>
      </c>
      <c r="H305" s="39" t="s">
        <v>6</v>
      </c>
      <c r="I305" s="39" t="s">
        <v>6</v>
      </c>
      <c r="J305" s="39" t="s">
        <v>6</v>
      </c>
      <c r="K305" s="39" t="s">
        <v>6</v>
      </c>
      <c r="L305" s="39" t="s">
        <v>6</v>
      </c>
      <c r="M305" s="39" t="s">
        <v>6</v>
      </c>
      <c r="N305" s="39" t="s">
        <v>6</v>
      </c>
      <c r="O305" s="12">
        <f t="shared" si="18"/>
        <v>0</v>
      </c>
      <c r="P305" s="12">
        <f t="shared" si="19"/>
        <v>0</v>
      </c>
      <c r="Q305" s="13" t="str">
        <f t="shared" si="20"/>
        <v>NO</v>
      </c>
      <c r="R305" s="22">
        <f>VLOOKUP(G305,Ingreso!$H$2:$I$330,2,0)</f>
        <v>46144</v>
      </c>
    </row>
    <row r="306" spans="1:18" x14ac:dyDescent="0.25">
      <c r="A306" s="12">
        <v>3494869</v>
      </c>
      <c r="B306" s="42" t="s">
        <v>1268</v>
      </c>
      <c r="C306" s="42" t="s">
        <v>1634</v>
      </c>
      <c r="D306" s="42" t="s">
        <v>1270</v>
      </c>
      <c r="E306" s="46" t="str">
        <f t="shared" si="17"/>
        <v xml:space="preserve">Jhonnathan Andres Rojas Parra </v>
      </c>
      <c r="F306" s="42"/>
      <c r="G306" s="42" t="s">
        <v>1271</v>
      </c>
      <c r="H306" s="39" t="s">
        <v>7</v>
      </c>
      <c r="I306" s="39" t="s">
        <v>7</v>
      </c>
      <c r="J306" s="39" t="s">
        <v>7</v>
      </c>
      <c r="K306" s="39" t="s">
        <v>7</v>
      </c>
      <c r="L306" s="39" t="s">
        <v>7</v>
      </c>
      <c r="M306" s="39" t="s">
        <v>6</v>
      </c>
      <c r="N306" s="39" t="s">
        <v>6</v>
      </c>
      <c r="O306" s="12">
        <f t="shared" si="18"/>
        <v>5</v>
      </c>
      <c r="P306" s="12">
        <f t="shared" si="19"/>
        <v>0</v>
      </c>
      <c r="Q306" s="13" t="str">
        <f t="shared" si="20"/>
        <v>SI</v>
      </c>
      <c r="R306" s="22">
        <f>VLOOKUP(G306,Ingreso!$H$2:$I$330,2,0)</f>
        <v>46152</v>
      </c>
    </row>
    <row r="307" spans="1:18" x14ac:dyDescent="0.25">
      <c r="A307" s="12">
        <v>3494869</v>
      </c>
      <c r="B307" s="42" t="s">
        <v>1272</v>
      </c>
      <c r="C307" s="42" t="s">
        <v>1635</v>
      </c>
      <c r="D307" s="42" t="s">
        <v>1274</v>
      </c>
      <c r="E307" s="46" t="str">
        <f t="shared" si="17"/>
        <v xml:space="preserve">Saray Juliana Romero Gomez </v>
      </c>
      <c r="F307" s="42"/>
      <c r="G307" s="42" t="s">
        <v>1275</v>
      </c>
      <c r="H307" s="39" t="s">
        <v>6</v>
      </c>
      <c r="I307" s="39" t="s">
        <v>6</v>
      </c>
      <c r="J307" s="39" t="s">
        <v>6</v>
      </c>
      <c r="K307" s="39" t="s">
        <v>6</v>
      </c>
      <c r="L307" s="39" t="s">
        <v>6</v>
      </c>
      <c r="M307" s="39" t="s">
        <v>6</v>
      </c>
      <c r="N307" s="39" t="s">
        <v>6</v>
      </c>
      <c r="O307" s="12">
        <f t="shared" si="18"/>
        <v>0</v>
      </c>
      <c r="P307" s="12">
        <f t="shared" si="19"/>
        <v>0</v>
      </c>
      <c r="Q307" s="13" t="str">
        <f t="shared" si="20"/>
        <v>NO</v>
      </c>
      <c r="R307" s="22" t="str">
        <f>VLOOKUP(G307,Ingreso!$H$2:$I$330,2,0)</f>
        <v>Nunca</v>
      </c>
    </row>
    <row r="308" spans="1:18" x14ac:dyDescent="0.25">
      <c r="A308" s="12">
        <v>3494869</v>
      </c>
      <c r="B308" s="42" t="s">
        <v>1276</v>
      </c>
      <c r="C308" s="42" t="s">
        <v>1636</v>
      </c>
      <c r="D308" s="42" t="s">
        <v>1278</v>
      </c>
      <c r="E308" s="46" t="str">
        <f t="shared" si="17"/>
        <v xml:space="preserve">Ender Manuel Romero Hernandez </v>
      </c>
      <c r="F308" s="42"/>
      <c r="G308" s="42" t="s">
        <v>1859</v>
      </c>
      <c r="H308" s="39" t="s">
        <v>6</v>
      </c>
      <c r="I308" s="39" t="s">
        <v>6</v>
      </c>
      <c r="J308" s="39" t="s">
        <v>6</v>
      </c>
      <c r="K308" s="39" t="s">
        <v>6</v>
      </c>
      <c r="L308" s="39" t="s">
        <v>6</v>
      </c>
      <c r="M308" s="39" t="s">
        <v>6</v>
      </c>
      <c r="N308" s="39" t="s">
        <v>6</v>
      </c>
      <c r="O308" s="12">
        <f t="shared" si="18"/>
        <v>0</v>
      </c>
      <c r="P308" s="12">
        <f t="shared" si="19"/>
        <v>0</v>
      </c>
      <c r="Q308" s="13" t="str">
        <f t="shared" si="20"/>
        <v>NO</v>
      </c>
      <c r="R308" s="22" t="str">
        <f>VLOOKUP(G308,Ingreso!$H$2:$I$330,2,0)</f>
        <v>Nunca</v>
      </c>
    </row>
    <row r="309" spans="1:18" x14ac:dyDescent="0.25">
      <c r="A309" s="12">
        <v>3494869</v>
      </c>
      <c r="B309" s="42" t="s">
        <v>1279</v>
      </c>
      <c r="C309" s="42" t="s">
        <v>1637</v>
      </c>
      <c r="D309" s="42" t="s">
        <v>1281</v>
      </c>
      <c r="E309" s="46" t="str">
        <f t="shared" si="17"/>
        <v xml:space="preserve">Angie Mariana Salinas Albornoz </v>
      </c>
      <c r="F309" s="42"/>
      <c r="G309" s="42" t="s">
        <v>1282</v>
      </c>
      <c r="H309" s="39" t="s">
        <v>6</v>
      </c>
      <c r="I309" s="39" t="s">
        <v>6</v>
      </c>
      <c r="J309" s="39" t="s">
        <v>6</v>
      </c>
      <c r="K309" s="39" t="s">
        <v>6</v>
      </c>
      <c r="L309" s="39" t="s">
        <v>6</v>
      </c>
      <c r="M309" s="39" t="s">
        <v>6</v>
      </c>
      <c r="N309" s="39" t="s">
        <v>6</v>
      </c>
      <c r="O309" s="12">
        <f t="shared" si="18"/>
        <v>0</v>
      </c>
      <c r="P309" s="12">
        <f t="shared" si="19"/>
        <v>0</v>
      </c>
      <c r="Q309" s="13" t="str">
        <f t="shared" si="20"/>
        <v>NO</v>
      </c>
      <c r="R309" s="22" t="str">
        <f>VLOOKUP(G309,Ingreso!$H$2:$I$330,2,0)</f>
        <v>Nunca</v>
      </c>
    </row>
    <row r="310" spans="1:18" x14ac:dyDescent="0.25">
      <c r="A310" s="12">
        <v>3494869</v>
      </c>
      <c r="B310" s="42" t="s">
        <v>1283</v>
      </c>
      <c r="C310" s="42" t="s">
        <v>1638</v>
      </c>
      <c r="D310" s="42" t="s">
        <v>1285</v>
      </c>
      <c r="E310" s="46" t="str">
        <f t="shared" si="17"/>
        <v xml:space="preserve">Angela Ayelen Santana Mancilla </v>
      </c>
      <c r="F310" s="42"/>
      <c r="G310" s="42" t="s">
        <v>1286</v>
      </c>
      <c r="H310" s="39" t="s">
        <v>6</v>
      </c>
      <c r="I310" s="39" t="s">
        <v>6</v>
      </c>
      <c r="J310" s="39" t="s">
        <v>6</v>
      </c>
      <c r="K310" s="39" t="s">
        <v>6</v>
      </c>
      <c r="L310" s="39" t="s">
        <v>6</v>
      </c>
      <c r="M310" s="39" t="s">
        <v>6</v>
      </c>
      <c r="N310" s="39" t="s">
        <v>6</v>
      </c>
      <c r="O310" s="12">
        <f t="shared" si="18"/>
        <v>0</v>
      </c>
      <c r="P310" s="12">
        <f t="shared" si="19"/>
        <v>0</v>
      </c>
      <c r="Q310" s="13" t="str">
        <f t="shared" si="20"/>
        <v>NO</v>
      </c>
      <c r="R310" s="22" t="str">
        <f>VLOOKUP(G310,Ingreso!$H$2:$I$330,2,0)</f>
        <v>Nunca</v>
      </c>
    </row>
    <row r="311" spans="1:18" x14ac:dyDescent="0.25">
      <c r="A311" s="12">
        <v>3494869</v>
      </c>
      <c r="B311" s="42" t="s">
        <v>51</v>
      </c>
      <c r="C311" s="42" t="s">
        <v>1639</v>
      </c>
      <c r="D311" s="42" t="s">
        <v>1288</v>
      </c>
      <c r="E311" s="46" t="str">
        <f t="shared" si="17"/>
        <v xml:space="preserve">Karen Lorena Santana Vivas </v>
      </c>
      <c r="F311" s="42"/>
      <c r="G311" s="42" t="s">
        <v>1289</v>
      </c>
      <c r="H311" s="39" t="s">
        <v>7</v>
      </c>
      <c r="I311" s="39" t="s">
        <v>7</v>
      </c>
      <c r="J311" s="39" t="s">
        <v>7</v>
      </c>
      <c r="K311" s="39" t="s">
        <v>7</v>
      </c>
      <c r="L311" s="39" t="s">
        <v>7</v>
      </c>
      <c r="M311" s="39" t="s">
        <v>7</v>
      </c>
      <c r="N311" s="39" t="s">
        <v>7</v>
      </c>
      <c r="O311" s="12">
        <f t="shared" si="18"/>
        <v>7</v>
      </c>
      <c r="P311" s="12">
        <f t="shared" si="19"/>
        <v>0</v>
      </c>
      <c r="Q311" s="13" t="str">
        <f t="shared" si="20"/>
        <v>SI</v>
      </c>
      <c r="R311" s="22">
        <f>VLOOKUP(G311,Ingreso!$H$2:$I$330,2,0)</f>
        <v>46148</v>
      </c>
    </row>
    <row r="312" spans="1:18" x14ac:dyDescent="0.25">
      <c r="A312" s="12">
        <v>3494869</v>
      </c>
      <c r="B312" s="42" t="s">
        <v>258</v>
      </c>
      <c r="C312" s="42" t="s">
        <v>1640</v>
      </c>
      <c r="D312" s="42" t="s">
        <v>1291</v>
      </c>
      <c r="E312" s="46" t="str">
        <f t="shared" si="17"/>
        <v xml:space="preserve">Johanna Andrea Soler Cardenas </v>
      </c>
      <c r="F312" s="42"/>
      <c r="G312" s="42" t="s">
        <v>1292</v>
      </c>
      <c r="H312" s="39" t="s">
        <v>6</v>
      </c>
      <c r="I312" s="39" t="s">
        <v>6</v>
      </c>
      <c r="J312" s="39" t="s">
        <v>6</v>
      </c>
      <c r="K312" s="39" t="s">
        <v>6</v>
      </c>
      <c r="L312" s="39" t="s">
        <v>6</v>
      </c>
      <c r="M312" s="39" t="s">
        <v>6</v>
      </c>
      <c r="N312" s="39" t="s">
        <v>6</v>
      </c>
      <c r="O312" s="12">
        <f t="shared" si="18"/>
        <v>0</v>
      </c>
      <c r="P312" s="12">
        <f t="shared" si="19"/>
        <v>0</v>
      </c>
      <c r="Q312" s="13" t="str">
        <f t="shared" si="20"/>
        <v>NO</v>
      </c>
      <c r="R312" s="22" t="str">
        <f>VLOOKUP(G312,Ingreso!$H$2:$I$330,2,0)</f>
        <v>Nunca</v>
      </c>
    </row>
    <row r="313" spans="1:18" x14ac:dyDescent="0.25">
      <c r="A313" s="12">
        <v>3494869</v>
      </c>
      <c r="B313" s="42" t="s">
        <v>1293</v>
      </c>
      <c r="C313" s="42" t="s">
        <v>1641</v>
      </c>
      <c r="D313" s="42" t="s">
        <v>1295</v>
      </c>
      <c r="E313" s="46" t="str">
        <f t="shared" si="17"/>
        <v xml:space="preserve">Kiana Lorena Sosa Nastar </v>
      </c>
      <c r="F313" s="42"/>
      <c r="G313" s="42" t="s">
        <v>1296</v>
      </c>
      <c r="H313" s="39" t="s">
        <v>6</v>
      </c>
      <c r="I313" s="39" t="s">
        <v>6</v>
      </c>
      <c r="J313" s="39" t="s">
        <v>6</v>
      </c>
      <c r="K313" s="39" t="s">
        <v>6</v>
      </c>
      <c r="L313" s="39" t="s">
        <v>6</v>
      </c>
      <c r="M313" s="39" t="s">
        <v>6</v>
      </c>
      <c r="N313" s="39" t="s">
        <v>6</v>
      </c>
      <c r="O313" s="12">
        <f t="shared" si="18"/>
        <v>0</v>
      </c>
      <c r="P313" s="12">
        <f t="shared" si="19"/>
        <v>0</v>
      </c>
      <c r="Q313" s="13" t="str">
        <f t="shared" si="20"/>
        <v>NO</v>
      </c>
      <c r="R313" s="22" t="str">
        <f>VLOOKUP(G313,Ingreso!$H$2:$I$330,2,0)</f>
        <v>Nunca</v>
      </c>
    </row>
    <row r="314" spans="1:18" x14ac:dyDescent="0.25">
      <c r="A314" s="12">
        <v>3494869</v>
      </c>
      <c r="B314" s="42" t="s">
        <v>1301</v>
      </c>
      <c r="C314" s="42" t="s">
        <v>1642</v>
      </c>
      <c r="D314" s="42" t="s">
        <v>1303</v>
      </c>
      <c r="E314" s="46" t="str">
        <f t="shared" si="17"/>
        <v xml:space="preserve">Jeison Torres Ospina </v>
      </c>
      <c r="F314" s="42"/>
      <c r="G314" s="42" t="s">
        <v>1304</v>
      </c>
      <c r="H314" s="39" t="s">
        <v>7</v>
      </c>
      <c r="I314" s="39" t="s">
        <v>6</v>
      </c>
      <c r="J314" s="39" t="s">
        <v>6</v>
      </c>
      <c r="K314" s="39" t="s">
        <v>6</v>
      </c>
      <c r="L314" s="39" t="s">
        <v>6</v>
      </c>
      <c r="M314" s="39" t="s">
        <v>6</v>
      </c>
      <c r="N314" s="39" t="s">
        <v>6</v>
      </c>
      <c r="O314" s="12">
        <f t="shared" si="18"/>
        <v>1</v>
      </c>
      <c r="P314" s="12">
        <f t="shared" si="19"/>
        <v>0</v>
      </c>
      <c r="Q314" s="13" t="str">
        <f t="shared" si="20"/>
        <v>SI</v>
      </c>
      <c r="R314" s="22">
        <f>VLOOKUP(G314,Ingreso!$H$2:$I$330,2,0)</f>
        <v>46142</v>
      </c>
    </row>
    <row r="315" spans="1:18" x14ac:dyDescent="0.25">
      <c r="A315" s="12">
        <v>3494869</v>
      </c>
      <c r="B315" s="42" t="s">
        <v>1305</v>
      </c>
      <c r="C315" s="42" t="s">
        <v>1643</v>
      </c>
      <c r="D315" s="42" t="s">
        <v>1307</v>
      </c>
      <c r="E315" s="46" t="str">
        <f t="shared" si="17"/>
        <v xml:space="preserve">Ariana Liseth Vargas Rojas </v>
      </c>
      <c r="F315" s="42"/>
      <c r="G315" s="42" t="s">
        <v>1308</v>
      </c>
      <c r="H315" s="39" t="s">
        <v>6</v>
      </c>
      <c r="I315" s="39" t="s">
        <v>6</v>
      </c>
      <c r="J315" s="39" t="s">
        <v>6</v>
      </c>
      <c r="K315" s="39" t="s">
        <v>6</v>
      </c>
      <c r="L315" s="39" t="s">
        <v>6</v>
      </c>
      <c r="M315" s="39" t="s">
        <v>6</v>
      </c>
      <c r="N315" s="39" t="s">
        <v>6</v>
      </c>
      <c r="O315" s="12">
        <f t="shared" si="18"/>
        <v>0</v>
      </c>
      <c r="P315" s="12">
        <f t="shared" si="19"/>
        <v>0</v>
      </c>
      <c r="Q315" s="13" t="str">
        <f t="shared" si="20"/>
        <v>NO</v>
      </c>
      <c r="R315" s="22" t="str">
        <f>VLOOKUP(G315,Ingreso!$H$2:$I$330,2,0)</f>
        <v>Nunca</v>
      </c>
    </row>
    <row r="316" spans="1:18" x14ac:dyDescent="0.25">
      <c r="A316" s="12">
        <v>3494869</v>
      </c>
      <c r="B316" s="42" t="s">
        <v>1309</v>
      </c>
      <c r="C316" s="42" t="s">
        <v>1644</v>
      </c>
      <c r="D316" s="42" t="s">
        <v>1312</v>
      </c>
      <c r="E316" s="46" t="str">
        <f t="shared" si="17"/>
        <v xml:space="preserve">Josue David Vergara Arroyo </v>
      </c>
      <c r="F316" s="42"/>
      <c r="G316" s="42" t="s">
        <v>1313</v>
      </c>
      <c r="H316" s="39" t="s">
        <v>6</v>
      </c>
      <c r="I316" s="39" t="s">
        <v>6</v>
      </c>
      <c r="J316" s="39" t="s">
        <v>6</v>
      </c>
      <c r="K316" s="39" t="s">
        <v>6</v>
      </c>
      <c r="L316" s="39" t="s">
        <v>6</v>
      </c>
      <c r="M316" s="39" t="s">
        <v>6</v>
      </c>
      <c r="N316" s="39" t="s">
        <v>6</v>
      </c>
      <c r="O316" s="12">
        <f t="shared" si="18"/>
        <v>0</v>
      </c>
      <c r="P316" s="12">
        <f t="shared" si="19"/>
        <v>0</v>
      </c>
      <c r="Q316" s="13" t="str">
        <f t="shared" si="20"/>
        <v>NO</v>
      </c>
      <c r="R316" s="22">
        <f>VLOOKUP(G316,Ingreso!$H$2:$I$330,2,0)</f>
        <v>46137</v>
      </c>
    </row>
    <row r="317" spans="1:18" x14ac:dyDescent="0.25">
      <c r="A317" s="12">
        <v>3494869</v>
      </c>
      <c r="B317" s="42" t="s">
        <v>1314</v>
      </c>
      <c r="C317" s="42" t="s">
        <v>1645</v>
      </c>
      <c r="D317" s="42" t="s">
        <v>1316</v>
      </c>
      <c r="E317" s="46" t="str">
        <f t="shared" si="17"/>
        <v xml:space="preserve">Carlos Javier Vivas Vera </v>
      </c>
      <c r="F317" s="42"/>
      <c r="G317" s="42" t="s">
        <v>1317</v>
      </c>
      <c r="H317" s="39" t="s">
        <v>7</v>
      </c>
      <c r="I317" s="39" t="s">
        <v>7</v>
      </c>
      <c r="J317" s="39" t="s">
        <v>7</v>
      </c>
      <c r="K317" s="39" t="s">
        <v>7</v>
      </c>
      <c r="L317" s="39" t="s">
        <v>7</v>
      </c>
      <c r="M317" s="39" t="s">
        <v>6</v>
      </c>
      <c r="N317" s="39" t="s">
        <v>7</v>
      </c>
      <c r="O317" s="12">
        <f t="shared" si="18"/>
        <v>6</v>
      </c>
      <c r="P317" s="12">
        <f t="shared" si="19"/>
        <v>0</v>
      </c>
      <c r="Q317" s="13" t="str">
        <f t="shared" si="20"/>
        <v>SI</v>
      </c>
      <c r="R317" s="22">
        <f>VLOOKUP(G317,Ingreso!$H$2:$I$330,2,0)</f>
        <v>46152</v>
      </c>
    </row>
    <row r="318" spans="1:18" x14ac:dyDescent="0.25">
      <c r="A318" s="12">
        <v>3494869</v>
      </c>
      <c r="B318" s="42" t="s">
        <v>61</v>
      </c>
      <c r="C318" s="42" t="s">
        <v>1646</v>
      </c>
      <c r="D318" s="42" t="s">
        <v>1319</v>
      </c>
      <c r="E318" s="46" t="str">
        <f t="shared" si="17"/>
        <v xml:space="preserve">Laura Daniela Yara Ruge </v>
      </c>
      <c r="F318" s="42"/>
      <c r="G318" s="42" t="s">
        <v>1320</v>
      </c>
      <c r="H318" s="39" t="s">
        <v>6</v>
      </c>
      <c r="I318" s="39" t="s">
        <v>6</v>
      </c>
      <c r="J318" s="39" t="s">
        <v>6</v>
      </c>
      <c r="K318" s="39" t="s">
        <v>6</v>
      </c>
      <c r="L318" s="39" t="s">
        <v>6</v>
      </c>
      <c r="M318" s="39" t="s">
        <v>6</v>
      </c>
      <c r="N318" s="39" t="s">
        <v>6</v>
      </c>
      <c r="O318" s="12">
        <f t="shared" si="18"/>
        <v>0</v>
      </c>
      <c r="P318" s="12">
        <f t="shared" si="19"/>
        <v>0</v>
      </c>
      <c r="Q318" s="13" t="str">
        <f t="shared" si="20"/>
        <v>NO</v>
      </c>
      <c r="R318" s="22" t="str">
        <f>VLOOKUP(G318,Ingreso!$H$2:$I$330,2,0)</f>
        <v>Nunca</v>
      </c>
    </row>
    <row r="319" spans="1:18" x14ac:dyDescent="0.25">
      <c r="A319" s="12">
        <v>3494869</v>
      </c>
      <c r="B319" s="42" t="s">
        <v>1321</v>
      </c>
      <c r="C319" s="42" t="s">
        <v>1647</v>
      </c>
      <c r="D319" s="42" t="s">
        <v>1324</v>
      </c>
      <c r="E319" s="46" t="str">
        <f t="shared" si="17"/>
        <v xml:space="preserve">Neison Javier Yucuma Galindo </v>
      </c>
      <c r="F319" s="42"/>
      <c r="G319" s="42" t="s">
        <v>1325</v>
      </c>
      <c r="H319" s="39" t="s">
        <v>6</v>
      </c>
      <c r="I319" s="39" t="s">
        <v>6</v>
      </c>
      <c r="J319" s="39" t="s">
        <v>6</v>
      </c>
      <c r="K319" s="39" t="s">
        <v>6</v>
      </c>
      <c r="L319" s="39" t="s">
        <v>6</v>
      </c>
      <c r="M319" s="39" t="s">
        <v>6</v>
      </c>
      <c r="N319" s="39" t="s">
        <v>6</v>
      </c>
      <c r="O319" s="12">
        <f t="shared" si="18"/>
        <v>0</v>
      </c>
      <c r="P319" s="12">
        <f t="shared" si="19"/>
        <v>0</v>
      </c>
      <c r="Q319" s="13" t="str">
        <f t="shared" si="20"/>
        <v>NO</v>
      </c>
      <c r="R319" s="22">
        <f>VLOOKUP(G319,Ingreso!$H$2:$I$330,2,0)</f>
        <v>46139</v>
      </c>
    </row>
    <row r="320" spans="1:18" x14ac:dyDescent="0.25">
      <c r="B320" s="27"/>
      <c r="C320" s="27"/>
      <c r="D320" s="27"/>
      <c r="E320" s="33" t="str">
        <f t="shared" ref="E320" si="21">+PROPER(B320&amp;" "&amp;C320)</f>
        <v xml:space="preserve"> </v>
      </c>
      <c r="F320" s="27"/>
      <c r="G320" s="27"/>
      <c r="H320" s="26"/>
      <c r="I320" s="26"/>
      <c r="J320" s="26"/>
      <c r="K320" s="26"/>
      <c r="L320" s="26"/>
      <c r="M320" s="26"/>
      <c r="N320" s="26"/>
      <c r="Q320" s="13"/>
    </row>
    <row r="321" spans="2:17" x14ac:dyDescent="0.25">
      <c r="B321" s="18"/>
      <c r="C321" s="18"/>
      <c r="D321" s="18"/>
      <c r="E321" s="24" t="str">
        <f t="shared" ref="E321:E329" si="22">+PROPER(B321&amp;" "&amp;C321)</f>
        <v xml:space="preserve"> </v>
      </c>
      <c r="F321" s="23" t="str">
        <f t="shared" ref="F321:F329" si="23">+PROPER(B321&amp;" "&amp;C321)</f>
        <v xml:space="preserve"> </v>
      </c>
      <c r="G321" s="18"/>
      <c r="H321" s="18"/>
      <c r="I321" s="18"/>
      <c r="J321" s="18"/>
      <c r="K321" s="18"/>
      <c r="L321" s="20"/>
      <c r="M321" s="20"/>
      <c r="N321" s="20"/>
      <c r="Q321" s="13"/>
    </row>
    <row r="322" spans="2:17" x14ac:dyDescent="0.25">
      <c r="B322" s="18"/>
      <c r="C322" s="18"/>
      <c r="D322" s="18"/>
      <c r="E322" s="24" t="str">
        <f t="shared" si="22"/>
        <v xml:space="preserve"> </v>
      </c>
      <c r="F322" s="23" t="str">
        <f t="shared" si="23"/>
        <v xml:space="preserve"> </v>
      </c>
      <c r="G322" s="18"/>
      <c r="H322" s="18"/>
      <c r="I322" s="18"/>
      <c r="J322" s="18"/>
      <c r="K322" s="18"/>
      <c r="L322" s="20"/>
      <c r="M322" s="20"/>
      <c r="N322" s="20"/>
      <c r="Q322" s="13"/>
    </row>
    <row r="323" spans="2:17" x14ac:dyDescent="0.25">
      <c r="B323" s="18"/>
      <c r="C323" s="18"/>
      <c r="D323" s="18"/>
      <c r="E323" s="24" t="str">
        <f t="shared" si="22"/>
        <v xml:space="preserve"> </v>
      </c>
      <c r="F323" s="23" t="str">
        <f t="shared" si="23"/>
        <v xml:space="preserve"> </v>
      </c>
      <c r="G323" s="18"/>
      <c r="H323" s="18"/>
      <c r="I323" s="18"/>
      <c r="J323" s="18"/>
      <c r="K323" s="18"/>
      <c r="L323" s="20"/>
      <c r="M323" s="20"/>
      <c r="N323" s="20"/>
      <c r="Q323" s="13"/>
    </row>
    <row r="324" spans="2:17" x14ac:dyDescent="0.25">
      <c r="B324" s="18"/>
      <c r="C324" s="18"/>
      <c r="D324" s="18"/>
      <c r="E324" s="24" t="str">
        <f t="shared" si="22"/>
        <v xml:space="preserve"> </v>
      </c>
      <c r="F324" s="23" t="str">
        <f t="shared" si="23"/>
        <v xml:space="preserve"> </v>
      </c>
      <c r="G324" s="18"/>
      <c r="H324" s="18"/>
      <c r="I324" s="18"/>
      <c r="J324" s="18"/>
      <c r="K324" s="18"/>
      <c r="L324" s="20"/>
      <c r="M324" s="20"/>
      <c r="N324" s="20"/>
      <c r="Q324" s="13"/>
    </row>
    <row r="325" spans="2:17" x14ac:dyDescent="0.25">
      <c r="B325" s="18"/>
      <c r="C325" s="18"/>
      <c r="D325" s="18"/>
      <c r="E325" s="24" t="str">
        <f t="shared" si="22"/>
        <v xml:space="preserve"> </v>
      </c>
      <c r="F325" s="23" t="str">
        <f t="shared" si="23"/>
        <v xml:space="preserve"> </v>
      </c>
      <c r="G325" s="18"/>
      <c r="H325" s="18"/>
      <c r="I325" s="18"/>
      <c r="J325" s="18"/>
      <c r="K325" s="18"/>
      <c r="L325" s="20"/>
      <c r="M325" s="20"/>
      <c r="N325" s="20"/>
      <c r="Q325" s="13"/>
    </row>
    <row r="326" spans="2:17" x14ac:dyDescent="0.25">
      <c r="B326" s="18"/>
      <c r="C326" s="18"/>
      <c r="D326" s="18"/>
      <c r="E326" s="24" t="str">
        <f t="shared" si="22"/>
        <v xml:space="preserve"> </v>
      </c>
      <c r="F326" s="23" t="str">
        <f t="shared" si="23"/>
        <v xml:space="preserve"> </v>
      </c>
      <c r="G326" s="18"/>
      <c r="H326" s="18"/>
      <c r="I326" s="18"/>
      <c r="J326" s="18"/>
      <c r="K326" s="18"/>
      <c r="L326" s="20"/>
      <c r="M326" s="20"/>
      <c r="N326" s="20"/>
      <c r="Q326" s="13"/>
    </row>
    <row r="327" spans="2:17" x14ac:dyDescent="0.25">
      <c r="B327" s="18"/>
      <c r="C327" s="18"/>
      <c r="D327" s="18"/>
      <c r="E327" s="24" t="str">
        <f t="shared" si="22"/>
        <v xml:space="preserve"> </v>
      </c>
      <c r="F327" s="23" t="str">
        <f t="shared" si="23"/>
        <v xml:space="preserve"> </v>
      </c>
      <c r="G327" s="18"/>
      <c r="H327" s="18"/>
      <c r="I327" s="18"/>
      <c r="J327" s="18"/>
      <c r="K327" s="18"/>
      <c r="L327" s="20"/>
      <c r="M327" s="20"/>
      <c r="N327" s="20"/>
      <c r="Q327" s="13"/>
    </row>
    <row r="328" spans="2:17" x14ac:dyDescent="0.25">
      <c r="B328" s="18"/>
      <c r="C328" s="18"/>
      <c r="D328" s="18"/>
      <c r="E328" s="24" t="str">
        <f t="shared" si="22"/>
        <v xml:space="preserve"> </v>
      </c>
      <c r="F328" s="23" t="str">
        <f t="shared" si="23"/>
        <v xml:space="preserve"> </v>
      </c>
      <c r="G328" s="18"/>
      <c r="H328" s="18"/>
      <c r="I328" s="18"/>
      <c r="J328" s="18"/>
      <c r="K328" s="18"/>
      <c r="L328" s="20"/>
      <c r="M328" s="20"/>
      <c r="N328" s="20"/>
      <c r="Q328" s="13"/>
    </row>
    <row r="329" spans="2:17" x14ac:dyDescent="0.25">
      <c r="B329" s="18"/>
      <c r="C329" s="18"/>
      <c r="D329" s="18"/>
      <c r="E329" s="24" t="str">
        <f t="shared" si="22"/>
        <v xml:space="preserve"> </v>
      </c>
      <c r="F329" s="23" t="str">
        <f t="shared" si="23"/>
        <v xml:space="preserve"> </v>
      </c>
      <c r="G329" s="18"/>
      <c r="H329" s="18"/>
      <c r="I329" s="18"/>
      <c r="J329" s="18"/>
      <c r="K329" s="18"/>
      <c r="L329" s="20"/>
      <c r="M329" s="20"/>
      <c r="N329" s="20"/>
      <c r="Q329" s="13"/>
    </row>
    <row r="330" spans="2:17" x14ac:dyDescent="0.25">
      <c r="B330" s="18"/>
      <c r="C330" s="18"/>
      <c r="D330" s="18"/>
      <c r="E330" s="24" t="str">
        <f t="shared" ref="E330:E393" si="24">+PROPER(B330&amp;" "&amp;C330)</f>
        <v xml:space="preserve"> </v>
      </c>
      <c r="F330" s="23" t="str">
        <f t="shared" ref="F330:F393" si="25">+PROPER(B330&amp;" "&amp;C330)</f>
        <v xml:space="preserve"> </v>
      </c>
      <c r="G330" s="18"/>
      <c r="H330" s="18"/>
      <c r="I330" s="18"/>
      <c r="J330" s="18"/>
      <c r="K330" s="18"/>
      <c r="L330" s="20"/>
      <c r="M330" s="20"/>
      <c r="N330" s="20"/>
      <c r="Q330" s="13"/>
    </row>
    <row r="331" spans="2:17" x14ac:dyDescent="0.25">
      <c r="B331" s="18"/>
      <c r="C331" s="18"/>
      <c r="D331" s="18"/>
      <c r="E331" s="24" t="str">
        <f t="shared" si="24"/>
        <v xml:space="preserve"> </v>
      </c>
      <c r="F331" s="23" t="str">
        <f t="shared" si="25"/>
        <v xml:space="preserve"> </v>
      </c>
      <c r="G331" s="18"/>
      <c r="H331" s="18"/>
      <c r="I331" s="18"/>
      <c r="J331" s="18"/>
      <c r="K331" s="18"/>
      <c r="L331" s="20"/>
      <c r="M331" s="20"/>
      <c r="N331" s="20"/>
      <c r="Q331" s="13"/>
    </row>
    <row r="332" spans="2:17" x14ac:dyDescent="0.25">
      <c r="B332" s="18"/>
      <c r="C332" s="18"/>
      <c r="D332" s="18"/>
      <c r="E332" s="24" t="str">
        <f t="shared" si="24"/>
        <v xml:space="preserve"> </v>
      </c>
      <c r="F332" s="23" t="str">
        <f t="shared" si="25"/>
        <v xml:space="preserve"> </v>
      </c>
      <c r="G332" s="18"/>
      <c r="H332" s="18"/>
      <c r="I332" s="18"/>
      <c r="J332" s="18"/>
      <c r="K332" s="18"/>
      <c r="L332" s="20"/>
      <c r="M332" s="20"/>
      <c r="N332" s="20"/>
      <c r="Q332" s="13"/>
    </row>
    <row r="333" spans="2:17" x14ac:dyDescent="0.25">
      <c r="B333" s="18"/>
      <c r="C333" s="18"/>
      <c r="D333" s="18"/>
      <c r="E333" s="24" t="str">
        <f t="shared" si="24"/>
        <v xml:space="preserve"> </v>
      </c>
      <c r="F333" s="23" t="str">
        <f t="shared" si="25"/>
        <v xml:space="preserve"> </v>
      </c>
      <c r="G333" s="18"/>
      <c r="H333" s="18"/>
      <c r="I333" s="18"/>
      <c r="J333" s="18"/>
      <c r="K333" s="18"/>
      <c r="L333" s="20"/>
      <c r="M333" s="20"/>
      <c r="N333" s="20"/>
      <c r="Q333" s="13"/>
    </row>
    <row r="334" spans="2:17" x14ac:dyDescent="0.25">
      <c r="B334" s="18"/>
      <c r="C334" s="18"/>
      <c r="D334" s="18"/>
      <c r="E334" s="24" t="str">
        <f t="shared" si="24"/>
        <v xml:space="preserve"> </v>
      </c>
      <c r="F334" s="23" t="str">
        <f t="shared" si="25"/>
        <v xml:space="preserve"> </v>
      </c>
      <c r="G334" s="18"/>
      <c r="H334" s="18"/>
      <c r="I334" s="18"/>
      <c r="J334" s="18"/>
      <c r="K334" s="18"/>
      <c r="L334" s="20"/>
      <c r="M334" s="20"/>
      <c r="N334" s="20"/>
      <c r="Q334" s="13"/>
    </row>
    <row r="335" spans="2:17" x14ac:dyDescent="0.25">
      <c r="B335" s="19"/>
      <c r="C335" s="19"/>
      <c r="D335" s="19"/>
      <c r="E335" s="24" t="str">
        <f t="shared" si="24"/>
        <v xml:space="preserve"> </v>
      </c>
      <c r="F335" s="23" t="str">
        <f t="shared" si="25"/>
        <v xml:space="preserve"> </v>
      </c>
      <c r="G335" s="19"/>
      <c r="H335" s="19"/>
      <c r="I335" s="19"/>
      <c r="J335" s="19"/>
      <c r="K335" s="19"/>
      <c r="L335" s="20"/>
      <c r="M335" s="20"/>
      <c r="N335" s="20"/>
      <c r="Q335" s="13"/>
    </row>
    <row r="336" spans="2:17" x14ac:dyDescent="0.25">
      <c r="B336" s="19"/>
      <c r="C336" s="19"/>
      <c r="D336" s="19"/>
      <c r="E336" s="24" t="str">
        <f t="shared" si="24"/>
        <v xml:space="preserve"> </v>
      </c>
      <c r="F336" s="23" t="str">
        <f t="shared" si="25"/>
        <v xml:space="preserve"> </v>
      </c>
      <c r="G336" s="19"/>
      <c r="H336" s="19"/>
      <c r="I336" s="19"/>
      <c r="J336" s="19"/>
      <c r="K336" s="19"/>
      <c r="L336" s="20"/>
      <c r="M336" s="20"/>
      <c r="N336" s="20"/>
      <c r="Q336" s="13"/>
    </row>
    <row r="337" spans="2:17" x14ac:dyDescent="0.25">
      <c r="B337" s="19"/>
      <c r="C337" s="19"/>
      <c r="D337" s="19"/>
      <c r="E337" s="24" t="str">
        <f t="shared" si="24"/>
        <v xml:space="preserve"> </v>
      </c>
      <c r="F337" s="23" t="str">
        <f t="shared" si="25"/>
        <v xml:space="preserve"> </v>
      </c>
      <c r="G337" s="19"/>
      <c r="H337" s="19"/>
      <c r="I337" s="19"/>
      <c r="J337" s="19"/>
      <c r="K337" s="19"/>
      <c r="L337" s="20"/>
      <c r="M337" s="20"/>
      <c r="N337" s="20"/>
      <c r="Q337" s="13"/>
    </row>
    <row r="338" spans="2:17" x14ac:dyDescent="0.25">
      <c r="B338" s="19"/>
      <c r="C338" s="19"/>
      <c r="D338" s="19"/>
      <c r="E338" s="24" t="str">
        <f t="shared" si="24"/>
        <v xml:space="preserve"> </v>
      </c>
      <c r="F338" s="23" t="str">
        <f t="shared" si="25"/>
        <v xml:space="preserve"> </v>
      </c>
      <c r="G338" s="19"/>
      <c r="H338" s="19"/>
      <c r="I338" s="19"/>
      <c r="J338" s="19"/>
      <c r="K338" s="19"/>
      <c r="L338" s="20"/>
      <c r="M338" s="20"/>
      <c r="N338" s="20"/>
      <c r="Q338" s="13"/>
    </row>
    <row r="339" spans="2:17" x14ac:dyDescent="0.25">
      <c r="B339" s="19"/>
      <c r="C339" s="19"/>
      <c r="D339" s="19"/>
      <c r="E339" s="24" t="str">
        <f t="shared" si="24"/>
        <v xml:space="preserve"> </v>
      </c>
      <c r="F339" s="23" t="str">
        <f t="shared" si="25"/>
        <v xml:space="preserve"> </v>
      </c>
      <c r="G339" s="19"/>
      <c r="H339" s="19"/>
      <c r="I339" s="19"/>
      <c r="J339" s="19"/>
      <c r="K339" s="19"/>
      <c r="L339" s="20"/>
      <c r="M339" s="20"/>
      <c r="N339" s="20"/>
      <c r="Q339" s="13"/>
    </row>
    <row r="340" spans="2:17" x14ac:dyDescent="0.25">
      <c r="B340" s="19"/>
      <c r="C340" s="19"/>
      <c r="D340" s="19"/>
      <c r="E340" s="24" t="str">
        <f t="shared" si="24"/>
        <v xml:space="preserve"> </v>
      </c>
      <c r="F340" s="23" t="str">
        <f t="shared" si="25"/>
        <v xml:space="preserve"> </v>
      </c>
      <c r="G340" s="19"/>
      <c r="H340" s="19"/>
      <c r="I340" s="19"/>
      <c r="J340" s="19"/>
      <c r="K340" s="19"/>
      <c r="L340" s="20"/>
      <c r="M340" s="20"/>
      <c r="N340" s="20"/>
      <c r="Q340" s="13"/>
    </row>
    <row r="341" spans="2:17" x14ac:dyDescent="0.25">
      <c r="B341" s="19"/>
      <c r="C341" s="19"/>
      <c r="D341" s="19"/>
      <c r="E341" s="24" t="str">
        <f t="shared" si="24"/>
        <v xml:space="preserve"> </v>
      </c>
      <c r="F341" s="23" t="str">
        <f t="shared" si="25"/>
        <v xml:space="preserve"> </v>
      </c>
      <c r="G341" s="19"/>
      <c r="H341" s="19"/>
      <c r="I341" s="19"/>
      <c r="J341" s="19"/>
      <c r="K341" s="19"/>
      <c r="L341" s="20"/>
      <c r="M341" s="20"/>
      <c r="N341" s="20"/>
      <c r="Q341" s="13"/>
    </row>
    <row r="342" spans="2:17" x14ac:dyDescent="0.25">
      <c r="B342" s="19"/>
      <c r="C342" s="19"/>
      <c r="D342" s="19"/>
      <c r="E342" s="24" t="str">
        <f t="shared" si="24"/>
        <v xml:space="preserve"> </v>
      </c>
      <c r="F342" s="23" t="str">
        <f t="shared" si="25"/>
        <v xml:space="preserve"> </v>
      </c>
      <c r="G342" s="19"/>
      <c r="H342" s="19"/>
      <c r="I342" s="19"/>
      <c r="J342" s="19"/>
      <c r="K342" s="19"/>
      <c r="L342" s="20"/>
      <c r="M342" s="20"/>
      <c r="N342" s="20"/>
      <c r="Q342" s="13"/>
    </row>
    <row r="343" spans="2:17" x14ac:dyDescent="0.25">
      <c r="B343" s="19"/>
      <c r="C343" s="19"/>
      <c r="D343" s="19"/>
      <c r="E343" s="24" t="str">
        <f t="shared" si="24"/>
        <v xml:space="preserve"> </v>
      </c>
      <c r="F343" s="23" t="str">
        <f t="shared" si="25"/>
        <v xml:space="preserve"> </v>
      </c>
      <c r="G343" s="19"/>
      <c r="H343" s="19"/>
      <c r="I343" s="19"/>
      <c r="J343" s="19"/>
      <c r="K343" s="19"/>
      <c r="L343" s="20"/>
      <c r="M343" s="20"/>
      <c r="N343" s="20"/>
      <c r="Q343" s="13"/>
    </row>
    <row r="344" spans="2:17" x14ac:dyDescent="0.25">
      <c r="B344" s="19"/>
      <c r="C344" s="19"/>
      <c r="D344" s="19"/>
      <c r="E344" s="24" t="str">
        <f t="shared" si="24"/>
        <v xml:space="preserve"> </v>
      </c>
      <c r="F344" s="23" t="str">
        <f t="shared" si="25"/>
        <v xml:space="preserve"> </v>
      </c>
      <c r="G344" s="19"/>
      <c r="H344" s="19"/>
      <c r="I344" s="19"/>
      <c r="J344" s="19"/>
      <c r="K344" s="19"/>
      <c r="L344" s="20"/>
      <c r="M344" s="20"/>
      <c r="N344" s="20"/>
      <c r="Q344" s="13"/>
    </row>
    <row r="345" spans="2:17" x14ac:dyDescent="0.25">
      <c r="B345" s="19"/>
      <c r="C345" s="19"/>
      <c r="D345" s="19"/>
      <c r="E345" s="24" t="str">
        <f t="shared" si="24"/>
        <v xml:space="preserve"> </v>
      </c>
      <c r="F345" s="23" t="str">
        <f t="shared" si="25"/>
        <v xml:space="preserve"> </v>
      </c>
      <c r="G345" s="19"/>
      <c r="H345" s="19"/>
      <c r="I345" s="19"/>
      <c r="J345" s="19"/>
      <c r="K345" s="19"/>
      <c r="L345" s="20"/>
      <c r="M345" s="20"/>
      <c r="N345" s="20"/>
      <c r="Q345" s="13"/>
    </row>
    <row r="346" spans="2:17" x14ac:dyDescent="0.25">
      <c r="B346" s="19"/>
      <c r="C346" s="19"/>
      <c r="D346" s="19"/>
      <c r="E346" s="24" t="str">
        <f t="shared" si="24"/>
        <v xml:space="preserve"> </v>
      </c>
      <c r="F346" s="23" t="str">
        <f t="shared" si="25"/>
        <v xml:space="preserve"> </v>
      </c>
      <c r="G346" s="19"/>
      <c r="H346" s="19"/>
      <c r="I346" s="19"/>
      <c r="J346" s="19"/>
      <c r="K346" s="19"/>
      <c r="L346" s="20"/>
      <c r="M346" s="20"/>
      <c r="N346" s="20"/>
      <c r="Q346" s="13"/>
    </row>
    <row r="347" spans="2:17" x14ac:dyDescent="0.25">
      <c r="B347" s="19"/>
      <c r="C347" s="19"/>
      <c r="D347" s="19"/>
      <c r="E347" s="24" t="str">
        <f t="shared" si="24"/>
        <v xml:space="preserve"> </v>
      </c>
      <c r="F347" s="23" t="str">
        <f t="shared" si="25"/>
        <v xml:space="preserve"> </v>
      </c>
      <c r="G347" s="19"/>
      <c r="H347" s="19"/>
      <c r="I347" s="19"/>
      <c r="J347" s="19"/>
      <c r="K347" s="19"/>
      <c r="L347" s="20"/>
      <c r="M347" s="20"/>
      <c r="N347" s="20"/>
      <c r="Q347" s="13"/>
    </row>
    <row r="348" spans="2:17" x14ac:dyDescent="0.25">
      <c r="B348" s="19"/>
      <c r="C348" s="19"/>
      <c r="D348" s="19"/>
      <c r="E348" s="24" t="str">
        <f t="shared" si="24"/>
        <v xml:space="preserve"> </v>
      </c>
      <c r="F348" s="23" t="str">
        <f t="shared" si="25"/>
        <v xml:space="preserve"> </v>
      </c>
      <c r="G348" s="19"/>
      <c r="H348" s="19"/>
      <c r="I348" s="19"/>
      <c r="J348" s="19"/>
      <c r="K348" s="19"/>
      <c r="L348" s="20"/>
      <c r="M348" s="20"/>
      <c r="N348" s="20"/>
      <c r="Q348" s="13"/>
    </row>
    <row r="349" spans="2:17" x14ac:dyDescent="0.25">
      <c r="B349" s="19"/>
      <c r="C349" s="19"/>
      <c r="D349" s="19"/>
      <c r="E349" s="24" t="str">
        <f t="shared" si="24"/>
        <v xml:space="preserve"> </v>
      </c>
      <c r="F349" s="23" t="str">
        <f t="shared" si="25"/>
        <v xml:space="preserve"> </v>
      </c>
      <c r="G349" s="19"/>
      <c r="H349" s="19"/>
      <c r="I349" s="19"/>
      <c r="J349" s="19"/>
      <c r="K349" s="19"/>
      <c r="L349" s="20"/>
      <c r="M349" s="20"/>
      <c r="N349" s="20"/>
      <c r="Q349" s="13"/>
    </row>
    <row r="350" spans="2:17" x14ac:dyDescent="0.25">
      <c r="B350" s="19"/>
      <c r="C350" s="19"/>
      <c r="D350" s="19"/>
      <c r="E350" s="24" t="str">
        <f t="shared" si="24"/>
        <v xml:space="preserve"> </v>
      </c>
      <c r="F350" s="23" t="str">
        <f t="shared" si="25"/>
        <v xml:space="preserve"> </v>
      </c>
      <c r="G350" s="19"/>
      <c r="H350" s="19"/>
      <c r="I350" s="19"/>
      <c r="J350" s="19"/>
      <c r="K350" s="19"/>
      <c r="L350" s="20"/>
      <c r="M350" s="20"/>
      <c r="N350" s="20"/>
      <c r="Q350" s="13"/>
    </row>
    <row r="351" spans="2:17" x14ac:dyDescent="0.25">
      <c r="B351" s="19"/>
      <c r="C351" s="19"/>
      <c r="D351" s="19"/>
      <c r="E351" s="24" t="str">
        <f t="shared" si="24"/>
        <v xml:space="preserve"> </v>
      </c>
      <c r="F351" s="23" t="str">
        <f t="shared" si="25"/>
        <v xml:space="preserve"> </v>
      </c>
      <c r="G351" s="19"/>
      <c r="H351" s="19"/>
      <c r="I351" s="19"/>
      <c r="J351" s="19"/>
      <c r="K351" s="19"/>
      <c r="L351" s="20"/>
      <c r="M351" s="20"/>
      <c r="N351" s="20"/>
      <c r="Q351" s="13"/>
    </row>
    <row r="352" spans="2:17" x14ac:dyDescent="0.25">
      <c r="B352" s="19"/>
      <c r="C352" s="19"/>
      <c r="D352" s="19"/>
      <c r="E352" s="24" t="str">
        <f t="shared" si="24"/>
        <v xml:space="preserve"> </v>
      </c>
      <c r="F352" s="23" t="str">
        <f t="shared" si="25"/>
        <v xml:space="preserve"> </v>
      </c>
      <c r="G352" s="19"/>
      <c r="H352" s="19"/>
      <c r="I352" s="19"/>
      <c r="J352" s="19"/>
      <c r="K352" s="19"/>
      <c r="L352" s="20"/>
      <c r="M352" s="20"/>
      <c r="N352" s="20"/>
      <c r="Q352" s="13"/>
    </row>
    <row r="353" spans="2:17" x14ac:dyDescent="0.25">
      <c r="B353" s="19"/>
      <c r="C353" s="19"/>
      <c r="D353" s="19"/>
      <c r="E353" s="24" t="str">
        <f t="shared" si="24"/>
        <v xml:space="preserve"> </v>
      </c>
      <c r="F353" s="23" t="str">
        <f t="shared" si="25"/>
        <v xml:space="preserve"> </v>
      </c>
      <c r="G353" s="19"/>
      <c r="H353" s="19"/>
      <c r="I353" s="19"/>
      <c r="J353" s="19"/>
      <c r="K353" s="19"/>
      <c r="L353" s="20"/>
      <c r="M353" s="20"/>
      <c r="N353" s="20"/>
      <c r="Q353" s="13"/>
    </row>
    <row r="354" spans="2:17" x14ac:dyDescent="0.25">
      <c r="B354" s="19"/>
      <c r="C354" s="19"/>
      <c r="D354" s="19"/>
      <c r="E354" s="24" t="str">
        <f t="shared" si="24"/>
        <v xml:space="preserve"> </v>
      </c>
      <c r="F354" s="23" t="str">
        <f t="shared" si="25"/>
        <v xml:space="preserve"> </v>
      </c>
      <c r="G354" s="19"/>
      <c r="H354" s="19"/>
      <c r="I354" s="19"/>
      <c r="J354" s="19"/>
      <c r="K354" s="19"/>
      <c r="L354" s="20"/>
      <c r="M354" s="20"/>
      <c r="N354" s="20"/>
      <c r="Q354" s="13"/>
    </row>
    <row r="355" spans="2:17" x14ac:dyDescent="0.25">
      <c r="B355" s="19"/>
      <c r="C355" s="19"/>
      <c r="D355" s="19"/>
      <c r="E355" s="24" t="str">
        <f t="shared" si="24"/>
        <v xml:space="preserve"> </v>
      </c>
      <c r="F355" s="23" t="str">
        <f t="shared" si="25"/>
        <v xml:space="preserve"> </v>
      </c>
      <c r="G355" s="19"/>
      <c r="H355" s="19"/>
      <c r="I355" s="19"/>
      <c r="J355" s="19"/>
      <c r="K355" s="19"/>
      <c r="L355" s="20"/>
      <c r="M355" s="20"/>
      <c r="N355" s="20"/>
      <c r="Q355" s="13"/>
    </row>
    <row r="356" spans="2:17" x14ac:dyDescent="0.25">
      <c r="B356" s="19"/>
      <c r="C356" s="19"/>
      <c r="D356" s="19"/>
      <c r="E356" s="24" t="str">
        <f t="shared" si="24"/>
        <v xml:space="preserve"> </v>
      </c>
      <c r="F356" s="23" t="str">
        <f t="shared" si="25"/>
        <v xml:space="preserve"> </v>
      </c>
      <c r="G356" s="19"/>
      <c r="H356" s="19"/>
      <c r="I356" s="19"/>
      <c r="J356" s="19"/>
      <c r="K356" s="19"/>
      <c r="L356" s="20"/>
      <c r="M356" s="20"/>
      <c r="N356" s="20"/>
      <c r="Q356" s="13"/>
    </row>
    <row r="357" spans="2:17" x14ac:dyDescent="0.25">
      <c r="B357" s="19"/>
      <c r="C357" s="19"/>
      <c r="D357" s="19"/>
      <c r="E357" s="24" t="str">
        <f t="shared" si="24"/>
        <v xml:space="preserve"> </v>
      </c>
      <c r="F357" s="23" t="str">
        <f t="shared" si="25"/>
        <v xml:space="preserve"> </v>
      </c>
      <c r="G357" s="19"/>
      <c r="H357" s="19"/>
      <c r="I357" s="19"/>
      <c r="J357" s="19"/>
      <c r="K357" s="19"/>
      <c r="L357" s="20"/>
      <c r="M357" s="20"/>
      <c r="N357" s="20"/>
      <c r="Q357" s="13"/>
    </row>
    <row r="358" spans="2:17" x14ac:dyDescent="0.25">
      <c r="B358" s="19"/>
      <c r="C358" s="19"/>
      <c r="D358" s="19"/>
      <c r="E358" s="24" t="str">
        <f t="shared" si="24"/>
        <v xml:space="preserve"> </v>
      </c>
      <c r="F358" s="23" t="str">
        <f t="shared" si="25"/>
        <v xml:space="preserve"> </v>
      </c>
      <c r="G358" s="19"/>
      <c r="H358" s="19"/>
      <c r="I358" s="19"/>
      <c r="J358" s="19"/>
      <c r="K358" s="19"/>
      <c r="L358" s="20"/>
      <c r="M358" s="20"/>
      <c r="N358" s="20"/>
      <c r="Q358" s="13"/>
    </row>
    <row r="359" spans="2:17" x14ac:dyDescent="0.25">
      <c r="B359" s="19"/>
      <c r="C359" s="19"/>
      <c r="D359" s="19"/>
      <c r="E359" s="24" t="str">
        <f t="shared" si="24"/>
        <v xml:space="preserve"> </v>
      </c>
      <c r="F359" s="23" t="str">
        <f t="shared" si="25"/>
        <v xml:space="preserve"> </v>
      </c>
      <c r="G359" s="19"/>
      <c r="H359" s="19"/>
      <c r="I359" s="19"/>
      <c r="J359" s="19"/>
      <c r="K359" s="19"/>
      <c r="L359" s="20"/>
      <c r="M359" s="20"/>
      <c r="N359" s="20"/>
      <c r="Q359" s="13"/>
    </row>
    <row r="360" spans="2:17" x14ac:dyDescent="0.25">
      <c r="B360" s="19"/>
      <c r="C360" s="19"/>
      <c r="D360" s="19"/>
      <c r="E360" s="24" t="str">
        <f t="shared" si="24"/>
        <v xml:space="preserve"> </v>
      </c>
      <c r="F360" s="23" t="str">
        <f t="shared" si="25"/>
        <v xml:space="preserve"> </v>
      </c>
      <c r="G360" s="19"/>
      <c r="H360" s="19"/>
      <c r="I360" s="19"/>
      <c r="J360" s="19"/>
      <c r="K360" s="19"/>
      <c r="L360" s="20"/>
      <c r="M360" s="20"/>
      <c r="N360" s="20"/>
      <c r="Q360" s="13"/>
    </row>
    <row r="361" spans="2:17" x14ac:dyDescent="0.25">
      <c r="B361" s="19"/>
      <c r="C361" s="19"/>
      <c r="D361" s="19"/>
      <c r="E361" s="24" t="str">
        <f t="shared" si="24"/>
        <v xml:space="preserve"> </v>
      </c>
      <c r="F361" s="23" t="str">
        <f t="shared" si="25"/>
        <v xml:space="preserve"> </v>
      </c>
      <c r="G361" s="19"/>
      <c r="H361" s="19"/>
      <c r="I361" s="19"/>
      <c r="J361" s="19"/>
      <c r="K361" s="19"/>
      <c r="L361" s="20"/>
      <c r="M361" s="20"/>
      <c r="N361" s="20"/>
      <c r="Q361" s="13"/>
    </row>
    <row r="362" spans="2:17" x14ac:dyDescent="0.25">
      <c r="B362" s="19"/>
      <c r="C362" s="19"/>
      <c r="D362" s="19"/>
      <c r="E362" s="24" t="str">
        <f t="shared" si="24"/>
        <v xml:space="preserve"> </v>
      </c>
      <c r="F362" s="23" t="str">
        <f t="shared" si="25"/>
        <v xml:space="preserve"> </v>
      </c>
      <c r="G362" s="19"/>
      <c r="H362" s="19"/>
      <c r="I362" s="19"/>
      <c r="J362" s="19"/>
      <c r="K362" s="19"/>
      <c r="L362" s="20"/>
      <c r="M362" s="20"/>
      <c r="N362" s="20"/>
      <c r="Q362" s="13"/>
    </row>
    <row r="363" spans="2:17" x14ac:dyDescent="0.25">
      <c r="B363" s="19"/>
      <c r="C363" s="19"/>
      <c r="D363" s="19"/>
      <c r="E363" s="24" t="str">
        <f t="shared" si="24"/>
        <v xml:space="preserve"> </v>
      </c>
      <c r="F363" s="23" t="str">
        <f t="shared" si="25"/>
        <v xml:space="preserve"> </v>
      </c>
      <c r="G363" s="19"/>
      <c r="H363" s="19"/>
      <c r="I363" s="19"/>
      <c r="J363" s="19"/>
      <c r="K363" s="19"/>
      <c r="L363" s="20"/>
      <c r="M363" s="20"/>
      <c r="N363" s="20"/>
      <c r="Q363" s="13"/>
    </row>
    <row r="364" spans="2:17" x14ac:dyDescent="0.25">
      <c r="B364" s="19"/>
      <c r="C364" s="19"/>
      <c r="D364" s="19"/>
      <c r="E364" s="24" t="str">
        <f t="shared" si="24"/>
        <v xml:space="preserve"> </v>
      </c>
      <c r="F364" s="23" t="str">
        <f t="shared" si="25"/>
        <v xml:space="preserve"> </v>
      </c>
      <c r="G364" s="19"/>
      <c r="H364" s="19"/>
      <c r="I364" s="19"/>
      <c r="J364" s="19"/>
      <c r="K364" s="19"/>
      <c r="L364" s="20"/>
      <c r="M364" s="20"/>
      <c r="N364" s="20"/>
      <c r="Q364" s="13"/>
    </row>
    <row r="365" spans="2:17" x14ac:dyDescent="0.25">
      <c r="B365" s="19"/>
      <c r="C365" s="19"/>
      <c r="D365" s="19"/>
      <c r="E365" s="24" t="str">
        <f t="shared" si="24"/>
        <v xml:space="preserve"> </v>
      </c>
      <c r="F365" s="23" t="str">
        <f t="shared" si="25"/>
        <v xml:space="preserve"> </v>
      </c>
      <c r="G365" s="19"/>
      <c r="H365" s="19"/>
      <c r="I365" s="19"/>
      <c r="J365" s="19"/>
      <c r="K365" s="19"/>
      <c r="L365" s="20"/>
      <c r="M365" s="20"/>
      <c r="N365" s="20"/>
      <c r="Q365" s="13"/>
    </row>
    <row r="366" spans="2:17" x14ac:dyDescent="0.25">
      <c r="B366" s="19"/>
      <c r="C366" s="19"/>
      <c r="D366" s="19"/>
      <c r="E366" s="24" t="str">
        <f t="shared" si="24"/>
        <v xml:space="preserve"> </v>
      </c>
      <c r="F366" s="23" t="str">
        <f t="shared" si="25"/>
        <v xml:space="preserve"> </v>
      </c>
      <c r="G366" s="19"/>
      <c r="H366" s="19"/>
      <c r="I366" s="19"/>
      <c r="J366" s="19"/>
      <c r="K366" s="19"/>
      <c r="L366" s="20"/>
      <c r="M366" s="20"/>
      <c r="N366" s="20"/>
      <c r="Q366" s="13"/>
    </row>
    <row r="367" spans="2:17" x14ac:dyDescent="0.25">
      <c r="B367" s="19"/>
      <c r="C367" s="19"/>
      <c r="D367" s="19"/>
      <c r="E367" s="24" t="str">
        <f t="shared" si="24"/>
        <v xml:space="preserve"> </v>
      </c>
      <c r="F367" s="23" t="str">
        <f t="shared" si="25"/>
        <v xml:space="preserve"> </v>
      </c>
      <c r="G367" s="19"/>
      <c r="H367" s="19"/>
      <c r="I367" s="19"/>
      <c r="J367" s="19"/>
      <c r="K367" s="19"/>
      <c r="L367" s="20"/>
      <c r="M367" s="20"/>
      <c r="N367" s="20"/>
      <c r="Q367" s="13"/>
    </row>
    <row r="368" spans="2:17" x14ac:dyDescent="0.25">
      <c r="B368" s="19"/>
      <c r="C368" s="19"/>
      <c r="D368" s="19"/>
      <c r="E368" s="24" t="str">
        <f t="shared" si="24"/>
        <v xml:space="preserve"> </v>
      </c>
      <c r="F368" s="23" t="str">
        <f t="shared" si="25"/>
        <v xml:space="preserve"> </v>
      </c>
      <c r="G368" s="19"/>
      <c r="H368" s="19"/>
      <c r="I368" s="19"/>
      <c r="J368" s="19"/>
      <c r="K368" s="19"/>
      <c r="L368" s="20"/>
      <c r="M368" s="20"/>
      <c r="N368" s="20"/>
      <c r="Q368" s="13"/>
    </row>
    <row r="369" spans="2:17" x14ac:dyDescent="0.25">
      <c r="B369" s="19"/>
      <c r="C369" s="19"/>
      <c r="D369" s="19"/>
      <c r="E369" s="24" t="str">
        <f t="shared" si="24"/>
        <v xml:space="preserve"> </v>
      </c>
      <c r="F369" s="23" t="str">
        <f t="shared" si="25"/>
        <v xml:space="preserve"> </v>
      </c>
      <c r="G369" s="19"/>
      <c r="H369" s="19"/>
      <c r="I369" s="19"/>
      <c r="J369" s="19"/>
      <c r="K369" s="19"/>
      <c r="L369" s="20"/>
      <c r="M369" s="20"/>
      <c r="N369" s="20"/>
      <c r="Q369" s="13"/>
    </row>
    <row r="370" spans="2:17" x14ac:dyDescent="0.25">
      <c r="B370" s="19"/>
      <c r="C370" s="19"/>
      <c r="D370" s="19"/>
      <c r="E370" s="24" t="str">
        <f t="shared" si="24"/>
        <v xml:space="preserve"> </v>
      </c>
      <c r="F370" s="23" t="str">
        <f t="shared" si="25"/>
        <v xml:space="preserve"> </v>
      </c>
      <c r="G370" s="19"/>
      <c r="H370" s="19"/>
      <c r="I370" s="19"/>
      <c r="J370" s="19"/>
      <c r="K370" s="19"/>
      <c r="L370" s="20"/>
      <c r="M370" s="20"/>
      <c r="N370" s="20"/>
      <c r="Q370" s="13"/>
    </row>
    <row r="371" spans="2:17" x14ac:dyDescent="0.25">
      <c r="B371" s="19"/>
      <c r="C371" s="19"/>
      <c r="D371" s="19"/>
      <c r="E371" s="24" t="str">
        <f t="shared" si="24"/>
        <v xml:space="preserve"> </v>
      </c>
      <c r="F371" s="23" t="str">
        <f t="shared" si="25"/>
        <v xml:space="preserve"> </v>
      </c>
      <c r="G371" s="19"/>
      <c r="H371" s="19"/>
      <c r="I371" s="19"/>
      <c r="J371" s="19"/>
      <c r="K371" s="19"/>
      <c r="L371" s="20"/>
      <c r="M371" s="20"/>
      <c r="N371" s="20"/>
      <c r="Q371" s="13"/>
    </row>
    <row r="372" spans="2:17" x14ac:dyDescent="0.25">
      <c r="B372" s="19"/>
      <c r="C372" s="19"/>
      <c r="D372" s="19"/>
      <c r="E372" s="24" t="str">
        <f t="shared" si="24"/>
        <v xml:space="preserve"> </v>
      </c>
      <c r="F372" s="23" t="str">
        <f t="shared" si="25"/>
        <v xml:space="preserve"> </v>
      </c>
      <c r="G372" s="19"/>
      <c r="H372" s="19"/>
      <c r="I372" s="19"/>
      <c r="J372" s="19"/>
      <c r="K372" s="19"/>
      <c r="L372" s="20"/>
      <c r="M372" s="20"/>
      <c r="N372" s="20"/>
      <c r="Q372" s="13"/>
    </row>
    <row r="373" spans="2:17" x14ac:dyDescent="0.25">
      <c r="B373" s="19"/>
      <c r="C373" s="19"/>
      <c r="D373" s="19"/>
      <c r="E373" s="24" t="str">
        <f t="shared" si="24"/>
        <v xml:space="preserve"> </v>
      </c>
      <c r="F373" s="23" t="str">
        <f t="shared" si="25"/>
        <v xml:space="preserve"> </v>
      </c>
      <c r="G373" s="19"/>
      <c r="H373" s="19"/>
      <c r="I373" s="19"/>
      <c r="J373" s="19"/>
      <c r="K373" s="19"/>
      <c r="L373" s="20"/>
      <c r="M373" s="20"/>
      <c r="N373" s="20"/>
      <c r="Q373" s="13"/>
    </row>
    <row r="374" spans="2:17" x14ac:dyDescent="0.25">
      <c r="B374" s="19"/>
      <c r="C374" s="19"/>
      <c r="D374" s="19"/>
      <c r="E374" s="24" t="str">
        <f t="shared" si="24"/>
        <v xml:space="preserve"> </v>
      </c>
      <c r="F374" s="23" t="str">
        <f t="shared" si="25"/>
        <v xml:space="preserve"> </v>
      </c>
      <c r="G374" s="19"/>
      <c r="H374" s="19"/>
      <c r="I374" s="19"/>
      <c r="J374" s="19"/>
      <c r="K374" s="19"/>
      <c r="L374" s="20"/>
      <c r="M374" s="20"/>
      <c r="N374" s="20"/>
      <c r="Q374" s="13"/>
    </row>
    <row r="375" spans="2:17" x14ac:dyDescent="0.25">
      <c r="B375" s="19"/>
      <c r="C375" s="19"/>
      <c r="D375" s="19"/>
      <c r="E375" s="24" t="str">
        <f t="shared" si="24"/>
        <v xml:space="preserve"> </v>
      </c>
      <c r="F375" s="23" t="str">
        <f t="shared" si="25"/>
        <v xml:space="preserve"> </v>
      </c>
      <c r="G375" s="19"/>
      <c r="H375" s="19"/>
      <c r="I375" s="19"/>
      <c r="J375" s="19"/>
      <c r="K375" s="19"/>
      <c r="L375" s="20"/>
      <c r="M375" s="20"/>
      <c r="N375" s="20"/>
      <c r="Q375" s="13"/>
    </row>
    <row r="376" spans="2:17" x14ac:dyDescent="0.25">
      <c r="B376" s="19"/>
      <c r="C376" s="19"/>
      <c r="D376" s="19"/>
      <c r="E376" s="24" t="str">
        <f t="shared" si="24"/>
        <v xml:space="preserve"> </v>
      </c>
      <c r="F376" s="23" t="str">
        <f t="shared" si="25"/>
        <v xml:space="preserve"> </v>
      </c>
      <c r="G376" s="19"/>
      <c r="H376" s="19"/>
      <c r="I376" s="19"/>
      <c r="J376" s="19"/>
      <c r="K376" s="19"/>
      <c r="L376" s="20"/>
      <c r="M376" s="20"/>
      <c r="N376" s="20"/>
      <c r="Q376" s="13"/>
    </row>
    <row r="377" spans="2:17" x14ac:dyDescent="0.25">
      <c r="B377" s="19"/>
      <c r="C377" s="19"/>
      <c r="D377" s="19"/>
      <c r="E377" s="24" t="str">
        <f t="shared" si="24"/>
        <v xml:space="preserve"> </v>
      </c>
      <c r="F377" s="23" t="str">
        <f t="shared" si="25"/>
        <v xml:space="preserve"> </v>
      </c>
      <c r="G377" s="19"/>
      <c r="H377" s="19"/>
      <c r="I377" s="19"/>
      <c r="J377" s="19"/>
      <c r="K377" s="19"/>
      <c r="L377" s="20"/>
      <c r="M377" s="20"/>
      <c r="N377" s="20"/>
      <c r="Q377" s="13"/>
    </row>
    <row r="378" spans="2:17" x14ac:dyDescent="0.25">
      <c r="B378" s="19"/>
      <c r="C378" s="19"/>
      <c r="D378" s="19"/>
      <c r="E378" s="24" t="str">
        <f t="shared" si="24"/>
        <v xml:space="preserve"> </v>
      </c>
      <c r="F378" s="23" t="str">
        <f t="shared" si="25"/>
        <v xml:space="preserve"> </v>
      </c>
      <c r="G378" s="19"/>
      <c r="H378" s="19"/>
      <c r="I378" s="19"/>
      <c r="J378" s="19"/>
      <c r="K378" s="19"/>
      <c r="L378" s="20"/>
      <c r="M378" s="20"/>
      <c r="N378" s="20"/>
      <c r="Q378" s="13"/>
    </row>
    <row r="379" spans="2:17" x14ac:dyDescent="0.25">
      <c r="B379" s="19"/>
      <c r="C379" s="19"/>
      <c r="D379" s="19"/>
      <c r="E379" s="24" t="str">
        <f t="shared" si="24"/>
        <v xml:space="preserve"> </v>
      </c>
      <c r="F379" s="23" t="str">
        <f t="shared" si="25"/>
        <v xml:space="preserve"> </v>
      </c>
      <c r="G379" s="19"/>
      <c r="H379" s="19"/>
      <c r="I379" s="19"/>
      <c r="J379" s="19"/>
      <c r="K379" s="19"/>
      <c r="L379" s="20"/>
      <c r="M379" s="20"/>
      <c r="N379" s="20"/>
      <c r="Q379" s="13"/>
    </row>
    <row r="380" spans="2:17" x14ac:dyDescent="0.25">
      <c r="B380" s="19"/>
      <c r="C380" s="19"/>
      <c r="D380" s="19"/>
      <c r="E380" s="24" t="str">
        <f t="shared" si="24"/>
        <v xml:space="preserve"> </v>
      </c>
      <c r="F380" s="23" t="str">
        <f t="shared" si="25"/>
        <v xml:space="preserve"> </v>
      </c>
      <c r="G380" s="19"/>
      <c r="H380" s="19"/>
      <c r="I380" s="19"/>
      <c r="J380" s="19"/>
      <c r="K380" s="19"/>
      <c r="L380" s="20"/>
      <c r="M380" s="20"/>
      <c r="N380" s="20"/>
      <c r="Q380" s="13"/>
    </row>
    <row r="381" spans="2:17" x14ac:dyDescent="0.25">
      <c r="B381" s="19"/>
      <c r="C381" s="19"/>
      <c r="D381" s="19"/>
      <c r="E381" s="24" t="str">
        <f t="shared" si="24"/>
        <v xml:space="preserve"> </v>
      </c>
      <c r="F381" s="23" t="str">
        <f t="shared" si="25"/>
        <v xml:space="preserve"> </v>
      </c>
      <c r="G381" s="19"/>
      <c r="H381" s="19"/>
      <c r="I381" s="19"/>
      <c r="J381" s="19"/>
      <c r="K381" s="19"/>
      <c r="L381" s="20"/>
      <c r="M381" s="20"/>
      <c r="N381" s="20"/>
      <c r="Q381" s="13"/>
    </row>
    <row r="382" spans="2:17" x14ac:dyDescent="0.25">
      <c r="B382" s="19"/>
      <c r="C382" s="19"/>
      <c r="D382" s="19"/>
      <c r="E382" s="24" t="str">
        <f t="shared" si="24"/>
        <v xml:space="preserve"> </v>
      </c>
      <c r="F382" s="23" t="str">
        <f t="shared" si="25"/>
        <v xml:space="preserve"> </v>
      </c>
      <c r="G382" s="19"/>
      <c r="H382" s="19"/>
      <c r="I382" s="19"/>
      <c r="J382" s="19"/>
      <c r="K382" s="19"/>
      <c r="L382" s="20"/>
      <c r="M382" s="20"/>
      <c r="N382" s="20"/>
      <c r="Q382" s="13"/>
    </row>
    <row r="383" spans="2:17" x14ac:dyDescent="0.25">
      <c r="B383" s="19"/>
      <c r="C383" s="19"/>
      <c r="D383" s="19"/>
      <c r="E383" s="24" t="str">
        <f t="shared" si="24"/>
        <v xml:space="preserve"> </v>
      </c>
      <c r="F383" s="23" t="str">
        <f t="shared" si="25"/>
        <v xml:space="preserve"> </v>
      </c>
      <c r="G383" s="19"/>
      <c r="H383" s="19"/>
      <c r="I383" s="19"/>
      <c r="J383" s="19"/>
      <c r="K383" s="19"/>
      <c r="L383" s="20"/>
      <c r="M383" s="20"/>
      <c r="N383" s="20"/>
      <c r="Q383" s="13"/>
    </row>
    <row r="384" spans="2:17" x14ac:dyDescent="0.25">
      <c r="B384" s="19"/>
      <c r="C384" s="19"/>
      <c r="D384" s="19"/>
      <c r="E384" s="24" t="str">
        <f t="shared" si="24"/>
        <v xml:space="preserve"> </v>
      </c>
      <c r="F384" s="23" t="str">
        <f t="shared" si="25"/>
        <v xml:space="preserve"> </v>
      </c>
      <c r="G384" s="19"/>
      <c r="H384" s="19"/>
      <c r="I384" s="19"/>
      <c r="J384" s="19"/>
      <c r="K384" s="19"/>
      <c r="L384" s="20"/>
      <c r="M384" s="20"/>
      <c r="N384" s="20"/>
      <c r="Q384" s="13"/>
    </row>
    <row r="385" spans="2:17" x14ac:dyDescent="0.25">
      <c r="B385" s="19"/>
      <c r="C385" s="19"/>
      <c r="D385" s="19"/>
      <c r="E385" s="24" t="str">
        <f t="shared" si="24"/>
        <v xml:space="preserve"> </v>
      </c>
      <c r="F385" s="23" t="str">
        <f t="shared" si="25"/>
        <v xml:space="preserve"> </v>
      </c>
      <c r="G385" s="19"/>
      <c r="H385" s="19"/>
      <c r="I385" s="19"/>
      <c r="J385" s="19"/>
      <c r="K385" s="19"/>
      <c r="L385" s="20"/>
      <c r="M385" s="20"/>
      <c r="N385" s="20"/>
      <c r="Q385" s="13"/>
    </row>
    <row r="386" spans="2:17" x14ac:dyDescent="0.25">
      <c r="B386" s="19"/>
      <c r="C386" s="19"/>
      <c r="D386" s="19"/>
      <c r="E386" s="24" t="str">
        <f t="shared" si="24"/>
        <v xml:space="preserve"> </v>
      </c>
      <c r="F386" s="23" t="str">
        <f t="shared" si="25"/>
        <v xml:space="preserve"> </v>
      </c>
      <c r="G386" s="19"/>
      <c r="H386" s="19"/>
      <c r="I386" s="19"/>
      <c r="J386" s="19"/>
      <c r="K386" s="19"/>
      <c r="L386" s="20"/>
      <c r="M386" s="20"/>
      <c r="N386" s="20"/>
      <c r="Q386" s="13"/>
    </row>
    <row r="387" spans="2:17" x14ac:dyDescent="0.25">
      <c r="B387" s="19"/>
      <c r="C387" s="19"/>
      <c r="D387" s="19"/>
      <c r="E387" s="24" t="str">
        <f t="shared" si="24"/>
        <v xml:space="preserve"> </v>
      </c>
      <c r="F387" s="23" t="str">
        <f t="shared" si="25"/>
        <v xml:space="preserve"> </v>
      </c>
      <c r="G387" s="19"/>
      <c r="H387" s="19"/>
      <c r="I387" s="19"/>
      <c r="J387" s="19"/>
      <c r="K387" s="19"/>
      <c r="L387" s="20"/>
      <c r="M387" s="20"/>
      <c r="N387" s="20"/>
      <c r="Q387" s="13"/>
    </row>
    <row r="388" spans="2:17" x14ac:dyDescent="0.25">
      <c r="B388" s="19"/>
      <c r="C388" s="19"/>
      <c r="D388" s="19"/>
      <c r="E388" s="24" t="str">
        <f t="shared" si="24"/>
        <v xml:space="preserve"> </v>
      </c>
      <c r="F388" s="23" t="str">
        <f t="shared" si="25"/>
        <v xml:space="preserve"> </v>
      </c>
      <c r="G388" s="19"/>
      <c r="H388" s="19"/>
      <c r="I388" s="19"/>
      <c r="J388" s="19"/>
      <c r="K388" s="19"/>
      <c r="L388" s="20"/>
      <c r="M388" s="20"/>
      <c r="N388" s="20"/>
      <c r="Q388" s="13"/>
    </row>
    <row r="389" spans="2:17" x14ac:dyDescent="0.25">
      <c r="B389" s="19"/>
      <c r="C389" s="19"/>
      <c r="D389" s="19"/>
      <c r="E389" s="24" t="str">
        <f t="shared" si="24"/>
        <v xml:space="preserve"> </v>
      </c>
      <c r="F389" s="23" t="str">
        <f t="shared" si="25"/>
        <v xml:space="preserve"> </v>
      </c>
      <c r="G389" s="19"/>
      <c r="H389" s="19"/>
      <c r="I389" s="19"/>
      <c r="J389" s="19"/>
      <c r="K389" s="19"/>
      <c r="L389" s="20"/>
      <c r="M389" s="20"/>
      <c r="N389" s="20"/>
      <c r="Q389" s="13"/>
    </row>
    <row r="390" spans="2:17" x14ac:dyDescent="0.25">
      <c r="B390" s="19"/>
      <c r="C390" s="19"/>
      <c r="D390" s="19"/>
      <c r="E390" s="24" t="str">
        <f t="shared" si="24"/>
        <v xml:space="preserve"> </v>
      </c>
      <c r="F390" s="23" t="str">
        <f t="shared" si="25"/>
        <v xml:space="preserve"> </v>
      </c>
      <c r="G390" s="19"/>
      <c r="H390" s="19"/>
      <c r="I390" s="19"/>
      <c r="J390" s="19"/>
      <c r="K390" s="19"/>
      <c r="L390" s="20"/>
      <c r="M390" s="20"/>
      <c r="N390" s="20"/>
      <c r="Q390" s="13"/>
    </row>
    <row r="391" spans="2:17" x14ac:dyDescent="0.25">
      <c r="B391" s="19"/>
      <c r="C391" s="19"/>
      <c r="D391" s="19"/>
      <c r="E391" s="24" t="str">
        <f t="shared" si="24"/>
        <v xml:space="preserve"> </v>
      </c>
      <c r="F391" s="23" t="str">
        <f t="shared" si="25"/>
        <v xml:space="preserve"> </v>
      </c>
      <c r="G391" s="19"/>
      <c r="H391" s="19"/>
      <c r="I391" s="19"/>
      <c r="J391" s="19"/>
      <c r="K391" s="19"/>
      <c r="L391" s="20"/>
      <c r="M391" s="20"/>
      <c r="N391" s="20"/>
      <c r="Q391" s="13"/>
    </row>
    <row r="392" spans="2:17" x14ac:dyDescent="0.25">
      <c r="B392" s="19"/>
      <c r="C392" s="19"/>
      <c r="D392" s="19"/>
      <c r="E392" s="24" t="str">
        <f t="shared" si="24"/>
        <v xml:space="preserve"> </v>
      </c>
      <c r="F392" s="23" t="str">
        <f t="shared" si="25"/>
        <v xml:space="preserve"> </v>
      </c>
      <c r="G392" s="19"/>
      <c r="H392" s="19"/>
      <c r="I392" s="19"/>
      <c r="J392" s="19"/>
      <c r="K392" s="19"/>
      <c r="L392" s="20"/>
      <c r="M392" s="20"/>
      <c r="N392" s="20"/>
      <c r="Q392" s="13"/>
    </row>
    <row r="393" spans="2:17" x14ac:dyDescent="0.25">
      <c r="B393" s="19"/>
      <c r="C393" s="19"/>
      <c r="D393" s="19"/>
      <c r="E393" s="24" t="str">
        <f t="shared" si="24"/>
        <v xml:space="preserve"> </v>
      </c>
      <c r="F393" s="23" t="str">
        <f t="shared" si="25"/>
        <v xml:space="preserve"> </v>
      </c>
      <c r="G393" s="19"/>
      <c r="H393" s="19"/>
      <c r="I393" s="19"/>
      <c r="J393" s="19"/>
      <c r="K393" s="19"/>
      <c r="L393" s="20"/>
      <c r="M393" s="20"/>
      <c r="N393" s="20"/>
      <c r="Q393" s="13"/>
    </row>
    <row r="394" spans="2:17" x14ac:dyDescent="0.25">
      <c r="B394" s="19"/>
      <c r="C394" s="19"/>
      <c r="D394" s="19"/>
      <c r="E394" s="24" t="str">
        <f t="shared" ref="E394:E457" si="26">+PROPER(B394&amp;" "&amp;C394)</f>
        <v xml:space="preserve"> </v>
      </c>
      <c r="F394" s="23" t="str">
        <f t="shared" ref="F394:F457" si="27">+PROPER(B394&amp;" "&amp;C394)</f>
        <v xml:space="preserve"> </v>
      </c>
      <c r="G394" s="19"/>
      <c r="H394" s="19"/>
      <c r="I394" s="19"/>
      <c r="J394" s="19"/>
      <c r="K394" s="19"/>
      <c r="L394" s="20"/>
      <c r="M394" s="20"/>
      <c r="N394" s="20"/>
      <c r="Q394" s="13"/>
    </row>
    <row r="395" spans="2:17" x14ac:dyDescent="0.25">
      <c r="B395" s="19"/>
      <c r="C395" s="19"/>
      <c r="D395" s="19"/>
      <c r="E395" s="24" t="str">
        <f t="shared" si="26"/>
        <v xml:space="preserve"> </v>
      </c>
      <c r="F395" s="23" t="str">
        <f t="shared" si="27"/>
        <v xml:space="preserve"> </v>
      </c>
      <c r="G395" s="19"/>
      <c r="H395" s="19"/>
      <c r="I395" s="19"/>
      <c r="J395" s="19"/>
      <c r="K395" s="19"/>
      <c r="L395" s="20"/>
      <c r="M395" s="20"/>
      <c r="N395" s="20"/>
      <c r="Q395" s="13"/>
    </row>
    <row r="396" spans="2:17" x14ac:dyDescent="0.25">
      <c r="B396" s="19"/>
      <c r="C396" s="19"/>
      <c r="D396" s="19"/>
      <c r="E396" s="24" t="str">
        <f t="shared" si="26"/>
        <v xml:space="preserve"> </v>
      </c>
      <c r="F396" s="23" t="str">
        <f t="shared" si="27"/>
        <v xml:space="preserve"> </v>
      </c>
      <c r="G396" s="19"/>
      <c r="H396" s="19"/>
      <c r="I396" s="19"/>
      <c r="J396" s="19"/>
      <c r="K396" s="19"/>
      <c r="L396" s="20"/>
      <c r="M396" s="20"/>
      <c r="N396" s="20"/>
      <c r="Q396" s="13"/>
    </row>
    <row r="397" spans="2:17" x14ac:dyDescent="0.25">
      <c r="B397" s="19"/>
      <c r="C397" s="19"/>
      <c r="D397" s="19"/>
      <c r="E397" s="24" t="str">
        <f t="shared" si="26"/>
        <v xml:space="preserve"> </v>
      </c>
      <c r="F397" s="23" t="str">
        <f t="shared" si="27"/>
        <v xml:space="preserve"> </v>
      </c>
      <c r="G397" s="19"/>
      <c r="H397" s="19"/>
      <c r="I397" s="19"/>
      <c r="J397" s="19"/>
      <c r="K397" s="19"/>
      <c r="L397" s="20"/>
      <c r="M397" s="20"/>
      <c r="N397" s="20"/>
      <c r="Q397" s="13"/>
    </row>
    <row r="398" spans="2:17" x14ac:dyDescent="0.25">
      <c r="B398" s="19"/>
      <c r="C398" s="19"/>
      <c r="D398" s="19"/>
      <c r="E398" s="24" t="str">
        <f t="shared" si="26"/>
        <v xml:space="preserve"> </v>
      </c>
      <c r="F398" s="23" t="str">
        <f t="shared" si="27"/>
        <v xml:space="preserve"> </v>
      </c>
      <c r="G398" s="19"/>
      <c r="H398" s="19"/>
      <c r="I398" s="19"/>
      <c r="J398" s="19"/>
      <c r="K398" s="19"/>
      <c r="L398" s="20"/>
      <c r="M398" s="20"/>
      <c r="N398" s="20"/>
      <c r="Q398" s="13"/>
    </row>
    <row r="399" spans="2:17" x14ac:dyDescent="0.25">
      <c r="B399" s="19"/>
      <c r="C399" s="19"/>
      <c r="D399" s="19"/>
      <c r="E399" s="24" t="str">
        <f t="shared" si="26"/>
        <v xml:space="preserve"> </v>
      </c>
      <c r="F399" s="23" t="str">
        <f t="shared" si="27"/>
        <v xml:space="preserve"> </v>
      </c>
      <c r="G399" s="19"/>
      <c r="H399" s="19"/>
      <c r="I399" s="19"/>
      <c r="J399" s="19"/>
      <c r="K399" s="19"/>
      <c r="L399" s="20"/>
      <c r="M399" s="20"/>
      <c r="N399" s="20"/>
      <c r="Q399" s="13"/>
    </row>
    <row r="400" spans="2:17" x14ac:dyDescent="0.25">
      <c r="B400" s="19"/>
      <c r="C400" s="19"/>
      <c r="D400" s="19"/>
      <c r="E400" s="24" t="str">
        <f t="shared" si="26"/>
        <v xml:space="preserve"> </v>
      </c>
      <c r="F400" s="23" t="str">
        <f t="shared" si="27"/>
        <v xml:space="preserve"> </v>
      </c>
      <c r="G400" s="19"/>
      <c r="H400" s="19"/>
      <c r="I400" s="19"/>
      <c r="J400" s="19"/>
      <c r="K400" s="19"/>
      <c r="L400" s="20"/>
      <c r="M400" s="20"/>
      <c r="N400" s="20"/>
      <c r="Q400" s="13"/>
    </row>
    <row r="401" spans="2:17" x14ac:dyDescent="0.25">
      <c r="B401" s="19"/>
      <c r="C401" s="19"/>
      <c r="D401" s="19"/>
      <c r="E401" s="24" t="str">
        <f t="shared" si="26"/>
        <v xml:space="preserve"> </v>
      </c>
      <c r="F401" s="23" t="str">
        <f t="shared" si="27"/>
        <v xml:space="preserve"> </v>
      </c>
      <c r="G401" s="19"/>
      <c r="H401" s="19"/>
      <c r="I401" s="19"/>
      <c r="J401" s="19"/>
      <c r="K401" s="19"/>
      <c r="L401" s="20"/>
      <c r="M401" s="20"/>
      <c r="N401" s="20"/>
      <c r="Q401" s="13"/>
    </row>
    <row r="402" spans="2:17" x14ac:dyDescent="0.25">
      <c r="B402" s="19"/>
      <c r="C402" s="19"/>
      <c r="D402" s="19"/>
      <c r="E402" s="24" t="str">
        <f t="shared" si="26"/>
        <v xml:space="preserve"> </v>
      </c>
      <c r="F402" s="23" t="str">
        <f t="shared" si="27"/>
        <v xml:space="preserve"> </v>
      </c>
      <c r="G402" s="19"/>
      <c r="H402" s="19"/>
      <c r="I402" s="19"/>
      <c r="J402" s="19"/>
      <c r="K402" s="19"/>
      <c r="L402" s="20"/>
      <c r="M402" s="20"/>
      <c r="N402" s="20"/>
      <c r="Q402" s="13"/>
    </row>
    <row r="403" spans="2:17" x14ac:dyDescent="0.25">
      <c r="B403" s="19"/>
      <c r="C403" s="19"/>
      <c r="D403" s="19"/>
      <c r="E403" s="24" t="str">
        <f t="shared" si="26"/>
        <v xml:space="preserve"> </v>
      </c>
      <c r="F403" s="23" t="str">
        <f t="shared" si="27"/>
        <v xml:space="preserve"> </v>
      </c>
      <c r="G403" s="19"/>
      <c r="H403" s="19"/>
      <c r="I403" s="19"/>
      <c r="J403" s="19"/>
      <c r="K403" s="19"/>
      <c r="L403" s="20"/>
      <c r="M403" s="20"/>
      <c r="N403" s="20"/>
      <c r="Q403" s="13"/>
    </row>
    <row r="404" spans="2:17" x14ac:dyDescent="0.25">
      <c r="B404" s="19"/>
      <c r="C404" s="19"/>
      <c r="D404" s="19"/>
      <c r="E404" s="24" t="str">
        <f t="shared" si="26"/>
        <v xml:space="preserve"> </v>
      </c>
      <c r="F404" s="23" t="str">
        <f t="shared" si="27"/>
        <v xml:space="preserve"> </v>
      </c>
      <c r="G404" s="19"/>
      <c r="H404" s="19"/>
      <c r="I404" s="19"/>
      <c r="J404" s="19"/>
      <c r="K404" s="19"/>
      <c r="L404" s="20"/>
      <c r="M404" s="20"/>
      <c r="N404" s="20"/>
      <c r="Q404" s="13"/>
    </row>
    <row r="405" spans="2:17" x14ac:dyDescent="0.25">
      <c r="B405" s="19"/>
      <c r="C405" s="19"/>
      <c r="D405" s="19"/>
      <c r="E405" s="24" t="str">
        <f t="shared" si="26"/>
        <v xml:space="preserve"> </v>
      </c>
      <c r="F405" s="23" t="str">
        <f t="shared" si="27"/>
        <v xml:space="preserve"> </v>
      </c>
      <c r="G405" s="19"/>
      <c r="H405" s="19"/>
      <c r="I405" s="19"/>
      <c r="J405" s="19"/>
      <c r="K405" s="19"/>
      <c r="L405" s="20"/>
      <c r="M405" s="20"/>
      <c r="N405" s="20"/>
      <c r="Q405" s="13"/>
    </row>
    <row r="406" spans="2:17" x14ac:dyDescent="0.25">
      <c r="B406" s="19"/>
      <c r="C406" s="19"/>
      <c r="D406" s="19"/>
      <c r="E406" s="24" t="str">
        <f t="shared" si="26"/>
        <v xml:space="preserve"> </v>
      </c>
      <c r="F406" s="23" t="str">
        <f t="shared" si="27"/>
        <v xml:space="preserve"> </v>
      </c>
      <c r="G406" s="19"/>
      <c r="H406" s="19"/>
      <c r="I406" s="19"/>
      <c r="J406" s="19"/>
      <c r="K406" s="19"/>
      <c r="L406" s="20"/>
      <c r="M406" s="20"/>
      <c r="N406" s="20"/>
      <c r="Q406" s="13"/>
    </row>
    <row r="407" spans="2:17" x14ac:dyDescent="0.25">
      <c r="B407" s="19"/>
      <c r="C407" s="19"/>
      <c r="D407" s="19"/>
      <c r="E407" s="24" t="str">
        <f t="shared" si="26"/>
        <v xml:space="preserve"> </v>
      </c>
      <c r="F407" s="23" t="str">
        <f t="shared" si="27"/>
        <v xml:space="preserve"> </v>
      </c>
      <c r="G407" s="19"/>
      <c r="H407" s="19"/>
      <c r="I407" s="19"/>
      <c r="J407" s="19"/>
      <c r="K407" s="19"/>
      <c r="L407" s="20"/>
      <c r="M407" s="20"/>
      <c r="N407" s="20"/>
      <c r="Q407" s="13"/>
    </row>
    <row r="408" spans="2:17" x14ac:dyDescent="0.25">
      <c r="B408" s="19"/>
      <c r="C408" s="19"/>
      <c r="D408" s="19"/>
      <c r="E408" s="24" t="str">
        <f t="shared" si="26"/>
        <v xml:space="preserve"> </v>
      </c>
      <c r="F408" s="23" t="str">
        <f t="shared" si="27"/>
        <v xml:space="preserve"> </v>
      </c>
      <c r="G408" s="19"/>
      <c r="H408" s="19"/>
      <c r="I408" s="19"/>
      <c r="J408" s="19"/>
      <c r="K408" s="19"/>
      <c r="L408" s="20"/>
      <c r="M408" s="20"/>
      <c r="N408" s="20"/>
      <c r="Q408" s="13"/>
    </row>
    <row r="409" spans="2:17" x14ac:dyDescent="0.25">
      <c r="B409" s="19"/>
      <c r="C409" s="19"/>
      <c r="D409" s="19"/>
      <c r="E409" s="24" t="str">
        <f t="shared" si="26"/>
        <v xml:space="preserve"> </v>
      </c>
      <c r="F409" s="23" t="str">
        <f t="shared" si="27"/>
        <v xml:space="preserve"> </v>
      </c>
      <c r="G409" s="19"/>
      <c r="H409" s="19"/>
      <c r="I409" s="19"/>
      <c r="J409" s="19"/>
      <c r="K409" s="19"/>
      <c r="L409" s="20"/>
      <c r="M409" s="20"/>
      <c r="N409" s="20"/>
      <c r="Q409" s="13"/>
    </row>
    <row r="410" spans="2:17" x14ac:dyDescent="0.25">
      <c r="B410" s="19"/>
      <c r="C410" s="19"/>
      <c r="D410" s="19"/>
      <c r="E410" s="24" t="str">
        <f t="shared" si="26"/>
        <v xml:space="preserve"> </v>
      </c>
      <c r="F410" s="23" t="str">
        <f t="shared" si="27"/>
        <v xml:space="preserve"> </v>
      </c>
      <c r="G410" s="19"/>
      <c r="H410" s="19"/>
      <c r="I410" s="19"/>
      <c r="J410" s="19"/>
      <c r="K410" s="19"/>
      <c r="L410" s="20"/>
      <c r="M410" s="20"/>
      <c r="N410" s="20"/>
      <c r="Q410" s="13"/>
    </row>
    <row r="411" spans="2:17" x14ac:dyDescent="0.25">
      <c r="B411" s="19"/>
      <c r="C411" s="19"/>
      <c r="D411" s="19"/>
      <c r="E411" s="24" t="str">
        <f t="shared" si="26"/>
        <v xml:space="preserve"> </v>
      </c>
      <c r="F411" s="23" t="str">
        <f t="shared" si="27"/>
        <v xml:space="preserve"> </v>
      </c>
      <c r="G411" s="19"/>
      <c r="H411" s="19"/>
      <c r="I411" s="19"/>
      <c r="J411" s="19"/>
      <c r="K411" s="19"/>
      <c r="L411" s="20"/>
      <c r="M411" s="20"/>
      <c r="N411" s="20"/>
      <c r="Q411" s="13"/>
    </row>
    <row r="412" spans="2:17" x14ac:dyDescent="0.25">
      <c r="B412" s="19"/>
      <c r="C412" s="19"/>
      <c r="D412" s="19"/>
      <c r="E412" s="24" t="str">
        <f t="shared" si="26"/>
        <v xml:space="preserve"> </v>
      </c>
      <c r="F412" s="23" t="str">
        <f t="shared" si="27"/>
        <v xml:space="preserve"> </v>
      </c>
      <c r="G412" s="19"/>
      <c r="H412" s="19"/>
      <c r="I412" s="19"/>
      <c r="J412" s="19"/>
      <c r="K412" s="19"/>
      <c r="L412" s="20"/>
      <c r="M412" s="20"/>
      <c r="N412" s="20"/>
      <c r="Q412" s="13"/>
    </row>
    <row r="413" spans="2:17" x14ac:dyDescent="0.25">
      <c r="B413" s="19"/>
      <c r="C413" s="19"/>
      <c r="D413" s="19"/>
      <c r="E413" s="24" t="str">
        <f t="shared" si="26"/>
        <v xml:space="preserve"> </v>
      </c>
      <c r="F413" s="23" t="str">
        <f t="shared" si="27"/>
        <v xml:space="preserve"> </v>
      </c>
      <c r="G413" s="19"/>
      <c r="H413" s="19"/>
      <c r="I413" s="19"/>
      <c r="J413" s="19"/>
      <c r="K413" s="19"/>
      <c r="L413" s="20"/>
      <c r="M413" s="20"/>
      <c r="N413" s="20"/>
      <c r="Q413" s="13"/>
    </row>
    <row r="414" spans="2:17" x14ac:dyDescent="0.25">
      <c r="B414" s="19"/>
      <c r="C414" s="19"/>
      <c r="D414" s="19"/>
      <c r="E414" s="24" t="str">
        <f t="shared" si="26"/>
        <v xml:space="preserve"> </v>
      </c>
      <c r="F414" s="23" t="str">
        <f t="shared" si="27"/>
        <v xml:space="preserve"> </v>
      </c>
      <c r="G414" s="19"/>
      <c r="H414" s="19"/>
      <c r="I414" s="19"/>
      <c r="J414" s="19"/>
      <c r="K414" s="19"/>
      <c r="L414" s="20"/>
      <c r="M414" s="20"/>
      <c r="N414" s="20"/>
      <c r="Q414" s="13"/>
    </row>
    <row r="415" spans="2:17" x14ac:dyDescent="0.25">
      <c r="B415" s="20"/>
      <c r="C415" s="20"/>
      <c r="D415" s="20"/>
      <c r="E415" s="24" t="str">
        <f t="shared" si="26"/>
        <v xml:space="preserve"> </v>
      </c>
      <c r="F415" s="23" t="str">
        <f t="shared" si="27"/>
        <v xml:space="preserve"> </v>
      </c>
      <c r="G415" s="20"/>
      <c r="H415" s="20"/>
      <c r="I415" s="20"/>
      <c r="J415" s="20"/>
      <c r="K415" s="20"/>
      <c r="L415" s="20"/>
      <c r="M415" s="20"/>
      <c r="N415" s="20"/>
      <c r="Q415" s="13"/>
    </row>
    <row r="416" spans="2:17" x14ac:dyDescent="0.25">
      <c r="B416" s="20"/>
      <c r="C416" s="20"/>
      <c r="D416" s="20"/>
      <c r="E416" s="24" t="str">
        <f t="shared" si="26"/>
        <v xml:space="preserve"> </v>
      </c>
      <c r="F416" s="23" t="str">
        <f t="shared" si="27"/>
        <v xml:space="preserve"> </v>
      </c>
      <c r="G416" s="20"/>
      <c r="H416" s="20"/>
      <c r="I416" s="20"/>
      <c r="J416" s="20"/>
      <c r="K416" s="20"/>
      <c r="L416" s="20"/>
      <c r="M416" s="20"/>
      <c r="N416" s="20"/>
      <c r="Q416" s="13"/>
    </row>
    <row r="417" spans="2:17" x14ac:dyDescent="0.25">
      <c r="B417" s="20"/>
      <c r="C417" s="20"/>
      <c r="D417" s="20"/>
      <c r="E417" s="24" t="str">
        <f t="shared" si="26"/>
        <v xml:space="preserve"> </v>
      </c>
      <c r="F417" s="23" t="str">
        <f t="shared" si="27"/>
        <v xml:space="preserve"> </v>
      </c>
      <c r="G417" s="20"/>
      <c r="H417" s="20"/>
      <c r="I417" s="20"/>
      <c r="J417" s="20"/>
      <c r="K417" s="20"/>
      <c r="L417" s="20"/>
      <c r="M417" s="20"/>
      <c r="N417" s="20"/>
      <c r="Q417" s="13"/>
    </row>
    <row r="418" spans="2:17" x14ac:dyDescent="0.25">
      <c r="B418" s="20"/>
      <c r="C418" s="20"/>
      <c r="D418" s="20"/>
      <c r="E418" s="24" t="str">
        <f t="shared" si="26"/>
        <v xml:space="preserve"> </v>
      </c>
      <c r="F418" s="23" t="str">
        <f t="shared" si="27"/>
        <v xml:space="preserve"> </v>
      </c>
      <c r="G418" s="20"/>
      <c r="H418" s="20"/>
      <c r="I418" s="20"/>
      <c r="J418" s="20"/>
      <c r="K418" s="20"/>
      <c r="L418" s="20"/>
      <c r="M418" s="20"/>
      <c r="N418" s="20"/>
      <c r="Q418" s="13"/>
    </row>
    <row r="419" spans="2:17" x14ac:dyDescent="0.25">
      <c r="B419" s="20"/>
      <c r="C419" s="20"/>
      <c r="D419" s="20"/>
      <c r="E419" s="24" t="str">
        <f t="shared" si="26"/>
        <v xml:space="preserve"> </v>
      </c>
      <c r="F419" s="23" t="str">
        <f t="shared" si="27"/>
        <v xml:space="preserve"> </v>
      </c>
      <c r="G419" s="20"/>
      <c r="H419" s="20"/>
      <c r="I419" s="20"/>
      <c r="J419" s="20"/>
      <c r="K419" s="20"/>
      <c r="L419" s="20"/>
      <c r="M419" s="20"/>
      <c r="N419" s="20"/>
      <c r="Q419" s="13"/>
    </row>
    <row r="420" spans="2:17" x14ac:dyDescent="0.25">
      <c r="B420" s="20"/>
      <c r="C420" s="20"/>
      <c r="D420" s="20"/>
      <c r="E420" s="24" t="str">
        <f t="shared" si="26"/>
        <v xml:space="preserve"> </v>
      </c>
      <c r="F420" s="23" t="str">
        <f t="shared" si="27"/>
        <v xml:space="preserve"> </v>
      </c>
      <c r="G420" s="20"/>
      <c r="H420" s="20"/>
      <c r="I420" s="20"/>
      <c r="J420" s="20"/>
      <c r="K420" s="20"/>
      <c r="L420" s="20"/>
      <c r="M420" s="20"/>
      <c r="N420" s="20"/>
      <c r="Q420" s="13"/>
    </row>
    <row r="421" spans="2:17" x14ac:dyDescent="0.25">
      <c r="B421" s="20"/>
      <c r="C421" s="20"/>
      <c r="D421" s="20"/>
      <c r="E421" s="24" t="str">
        <f t="shared" si="26"/>
        <v xml:space="preserve"> </v>
      </c>
      <c r="F421" s="23" t="str">
        <f t="shared" si="27"/>
        <v xml:space="preserve"> </v>
      </c>
      <c r="G421" s="20"/>
      <c r="H421" s="20"/>
      <c r="I421" s="20"/>
      <c r="J421" s="20"/>
      <c r="K421" s="20"/>
      <c r="L421" s="20"/>
      <c r="M421" s="20"/>
      <c r="N421" s="20"/>
      <c r="Q421" s="13"/>
    </row>
    <row r="422" spans="2:17" x14ac:dyDescent="0.25">
      <c r="B422" s="20"/>
      <c r="C422" s="20"/>
      <c r="D422" s="20"/>
      <c r="E422" s="24" t="str">
        <f t="shared" si="26"/>
        <v xml:space="preserve"> </v>
      </c>
      <c r="F422" s="23" t="str">
        <f t="shared" si="27"/>
        <v xml:space="preserve"> </v>
      </c>
      <c r="G422" s="20"/>
      <c r="H422" s="20"/>
      <c r="I422" s="20"/>
      <c r="J422" s="20"/>
      <c r="K422" s="20"/>
      <c r="L422" s="20"/>
      <c r="M422" s="20"/>
      <c r="N422" s="20"/>
      <c r="Q422" s="13"/>
    </row>
    <row r="423" spans="2:17" x14ac:dyDescent="0.25">
      <c r="B423" s="20"/>
      <c r="C423" s="20"/>
      <c r="D423" s="20"/>
      <c r="E423" s="24" t="str">
        <f t="shared" si="26"/>
        <v xml:space="preserve"> </v>
      </c>
      <c r="F423" s="23" t="str">
        <f t="shared" si="27"/>
        <v xml:space="preserve"> </v>
      </c>
      <c r="G423" s="20"/>
      <c r="H423" s="20"/>
      <c r="I423" s="20"/>
      <c r="J423" s="20"/>
      <c r="K423" s="20"/>
      <c r="L423" s="20"/>
      <c r="M423" s="20"/>
      <c r="N423" s="20"/>
      <c r="Q423" s="13"/>
    </row>
    <row r="424" spans="2:17" x14ac:dyDescent="0.25">
      <c r="B424" s="20"/>
      <c r="C424" s="20"/>
      <c r="D424" s="20"/>
      <c r="E424" s="24" t="str">
        <f t="shared" si="26"/>
        <v xml:space="preserve"> </v>
      </c>
      <c r="F424" s="23" t="str">
        <f t="shared" si="27"/>
        <v xml:space="preserve"> </v>
      </c>
      <c r="G424" s="20"/>
      <c r="H424" s="20"/>
      <c r="I424" s="20"/>
      <c r="J424" s="20"/>
      <c r="K424" s="20"/>
      <c r="L424" s="20"/>
      <c r="M424" s="20"/>
      <c r="N424" s="20"/>
      <c r="Q424" s="13"/>
    </row>
    <row r="425" spans="2:17" x14ac:dyDescent="0.25">
      <c r="B425" s="20"/>
      <c r="C425" s="20"/>
      <c r="D425" s="20"/>
      <c r="E425" s="24" t="str">
        <f t="shared" si="26"/>
        <v xml:space="preserve"> </v>
      </c>
      <c r="F425" s="23" t="str">
        <f t="shared" si="27"/>
        <v xml:space="preserve"> </v>
      </c>
      <c r="G425" s="20"/>
      <c r="H425" s="20"/>
      <c r="I425" s="20"/>
      <c r="J425" s="20"/>
      <c r="K425" s="20"/>
      <c r="L425" s="20"/>
      <c r="M425" s="20"/>
      <c r="N425" s="20"/>
      <c r="Q425" s="13"/>
    </row>
    <row r="426" spans="2:17" x14ac:dyDescent="0.25">
      <c r="B426" s="20"/>
      <c r="C426" s="20"/>
      <c r="D426" s="20"/>
      <c r="E426" s="24" t="str">
        <f t="shared" si="26"/>
        <v xml:space="preserve"> </v>
      </c>
      <c r="F426" s="23" t="str">
        <f t="shared" si="27"/>
        <v xml:space="preserve"> </v>
      </c>
      <c r="G426" s="20"/>
      <c r="H426" s="20"/>
      <c r="I426" s="20"/>
      <c r="J426" s="20"/>
      <c r="K426" s="20"/>
      <c r="L426" s="20"/>
      <c r="M426" s="20"/>
      <c r="N426" s="20"/>
      <c r="Q426" s="13"/>
    </row>
    <row r="427" spans="2:17" x14ac:dyDescent="0.25">
      <c r="B427" s="20"/>
      <c r="C427" s="20"/>
      <c r="D427" s="20"/>
      <c r="E427" s="24" t="str">
        <f t="shared" si="26"/>
        <v xml:space="preserve"> </v>
      </c>
      <c r="F427" s="23" t="str">
        <f t="shared" si="27"/>
        <v xml:space="preserve"> </v>
      </c>
      <c r="G427" s="20"/>
      <c r="H427" s="20"/>
      <c r="I427" s="20"/>
      <c r="J427" s="20"/>
      <c r="K427" s="20"/>
      <c r="L427" s="20"/>
      <c r="M427" s="20"/>
      <c r="N427" s="20"/>
      <c r="Q427" s="13"/>
    </row>
    <row r="428" spans="2:17" x14ac:dyDescent="0.25">
      <c r="B428" s="20"/>
      <c r="C428" s="20"/>
      <c r="D428" s="20"/>
      <c r="E428" s="24" t="str">
        <f t="shared" si="26"/>
        <v xml:space="preserve"> </v>
      </c>
      <c r="F428" s="23" t="str">
        <f t="shared" si="27"/>
        <v xml:space="preserve"> </v>
      </c>
      <c r="G428" s="20"/>
      <c r="H428" s="20"/>
      <c r="I428" s="20"/>
      <c r="J428" s="20"/>
      <c r="K428" s="20"/>
      <c r="L428" s="20"/>
      <c r="M428" s="20"/>
      <c r="N428" s="20"/>
      <c r="Q428" s="13"/>
    </row>
    <row r="429" spans="2:17" x14ac:dyDescent="0.25">
      <c r="B429" s="20"/>
      <c r="C429" s="20"/>
      <c r="D429" s="20"/>
      <c r="E429" s="24" t="str">
        <f t="shared" si="26"/>
        <v xml:space="preserve"> </v>
      </c>
      <c r="F429" s="23" t="str">
        <f t="shared" si="27"/>
        <v xml:space="preserve"> </v>
      </c>
      <c r="G429" s="20"/>
      <c r="H429" s="20"/>
      <c r="I429" s="20"/>
      <c r="J429" s="20"/>
      <c r="K429" s="20"/>
      <c r="L429" s="20"/>
      <c r="M429" s="20"/>
      <c r="N429" s="20"/>
      <c r="Q429" s="13"/>
    </row>
    <row r="430" spans="2:17" x14ac:dyDescent="0.25">
      <c r="B430" s="20"/>
      <c r="C430" s="20"/>
      <c r="D430" s="20"/>
      <c r="E430" s="24" t="str">
        <f t="shared" si="26"/>
        <v xml:space="preserve"> </v>
      </c>
      <c r="F430" s="23" t="str">
        <f t="shared" si="27"/>
        <v xml:space="preserve"> </v>
      </c>
      <c r="G430" s="20"/>
      <c r="H430" s="20"/>
      <c r="I430" s="20"/>
      <c r="J430" s="20"/>
      <c r="K430" s="20"/>
      <c r="L430" s="20"/>
      <c r="M430" s="20"/>
      <c r="N430" s="20"/>
      <c r="Q430" s="13"/>
    </row>
    <row r="431" spans="2:17" x14ac:dyDescent="0.25">
      <c r="B431" s="20"/>
      <c r="C431" s="20"/>
      <c r="D431" s="20"/>
      <c r="E431" s="24" t="str">
        <f t="shared" si="26"/>
        <v xml:space="preserve"> </v>
      </c>
      <c r="F431" s="23" t="str">
        <f t="shared" si="27"/>
        <v xml:space="preserve"> </v>
      </c>
      <c r="G431" s="20"/>
      <c r="H431" s="20"/>
      <c r="I431" s="20"/>
      <c r="J431" s="20"/>
      <c r="K431" s="20"/>
      <c r="L431" s="20"/>
      <c r="M431" s="20"/>
      <c r="N431" s="20"/>
      <c r="Q431" s="13"/>
    </row>
    <row r="432" spans="2:17" x14ac:dyDescent="0.25">
      <c r="B432" s="20"/>
      <c r="C432" s="20"/>
      <c r="D432" s="20"/>
      <c r="E432" s="24" t="str">
        <f t="shared" si="26"/>
        <v xml:space="preserve"> </v>
      </c>
      <c r="F432" s="23" t="str">
        <f t="shared" si="27"/>
        <v xml:space="preserve"> </v>
      </c>
      <c r="G432" s="20"/>
      <c r="H432" s="20"/>
      <c r="I432" s="20"/>
      <c r="J432" s="20"/>
      <c r="K432" s="20"/>
      <c r="L432" s="20"/>
      <c r="M432" s="20"/>
      <c r="N432" s="20"/>
      <c r="Q432" s="13"/>
    </row>
    <row r="433" spans="2:17" x14ac:dyDescent="0.25">
      <c r="B433" s="20"/>
      <c r="C433" s="20"/>
      <c r="D433" s="20"/>
      <c r="E433" s="24" t="str">
        <f t="shared" si="26"/>
        <v xml:space="preserve"> </v>
      </c>
      <c r="F433" s="23" t="str">
        <f t="shared" si="27"/>
        <v xml:space="preserve"> </v>
      </c>
      <c r="G433" s="20"/>
      <c r="H433" s="20"/>
      <c r="I433" s="20"/>
      <c r="J433" s="20"/>
      <c r="K433" s="20"/>
      <c r="L433" s="20"/>
      <c r="M433" s="20"/>
      <c r="N433" s="20"/>
      <c r="Q433" s="13"/>
    </row>
    <row r="434" spans="2:17" x14ac:dyDescent="0.25">
      <c r="B434" s="20"/>
      <c r="C434" s="20"/>
      <c r="D434" s="20"/>
      <c r="E434" s="24" t="str">
        <f t="shared" si="26"/>
        <v xml:space="preserve"> </v>
      </c>
      <c r="F434" s="23" t="str">
        <f t="shared" si="27"/>
        <v xml:space="preserve"> </v>
      </c>
      <c r="G434" s="20"/>
      <c r="H434" s="20"/>
      <c r="I434" s="20"/>
      <c r="J434" s="20"/>
      <c r="K434" s="20"/>
      <c r="L434" s="20"/>
      <c r="M434" s="20"/>
      <c r="N434" s="20"/>
      <c r="Q434" s="13"/>
    </row>
    <row r="435" spans="2:17" x14ac:dyDescent="0.25">
      <c r="B435" s="20"/>
      <c r="C435" s="20"/>
      <c r="D435" s="20"/>
      <c r="E435" s="24" t="str">
        <f t="shared" si="26"/>
        <v xml:space="preserve"> </v>
      </c>
      <c r="F435" s="23" t="str">
        <f t="shared" si="27"/>
        <v xml:space="preserve"> </v>
      </c>
      <c r="G435" s="20"/>
      <c r="H435" s="20"/>
      <c r="I435" s="20"/>
      <c r="J435" s="20"/>
      <c r="K435" s="20"/>
      <c r="L435" s="20"/>
      <c r="M435" s="20"/>
      <c r="N435" s="20"/>
      <c r="Q435" s="13"/>
    </row>
    <row r="436" spans="2:17" x14ac:dyDescent="0.25">
      <c r="B436" s="20"/>
      <c r="C436" s="20"/>
      <c r="D436" s="20"/>
      <c r="E436" s="24" t="str">
        <f t="shared" si="26"/>
        <v xml:space="preserve"> </v>
      </c>
      <c r="F436" s="23" t="str">
        <f t="shared" si="27"/>
        <v xml:space="preserve"> </v>
      </c>
      <c r="G436" s="20"/>
      <c r="H436" s="20"/>
      <c r="I436" s="20"/>
      <c r="J436" s="20"/>
      <c r="K436" s="20"/>
      <c r="L436" s="20"/>
      <c r="M436" s="20"/>
      <c r="N436" s="20"/>
      <c r="Q436" s="13"/>
    </row>
    <row r="437" spans="2:17" x14ac:dyDescent="0.25">
      <c r="B437" s="20"/>
      <c r="C437" s="20"/>
      <c r="D437" s="20"/>
      <c r="E437" s="24" t="str">
        <f t="shared" si="26"/>
        <v xml:space="preserve"> </v>
      </c>
      <c r="F437" s="23" t="str">
        <f t="shared" si="27"/>
        <v xml:space="preserve"> </v>
      </c>
      <c r="G437" s="20"/>
      <c r="H437" s="20"/>
      <c r="I437" s="20"/>
      <c r="J437" s="20"/>
      <c r="K437" s="20"/>
      <c r="L437" s="20"/>
      <c r="M437" s="20"/>
      <c r="N437" s="20"/>
      <c r="Q437" s="13"/>
    </row>
    <row r="438" spans="2:17" x14ac:dyDescent="0.25">
      <c r="B438" s="20"/>
      <c r="C438" s="20"/>
      <c r="D438" s="20"/>
      <c r="E438" s="24" t="str">
        <f t="shared" si="26"/>
        <v xml:space="preserve"> </v>
      </c>
      <c r="F438" s="23" t="str">
        <f t="shared" si="27"/>
        <v xml:space="preserve"> </v>
      </c>
      <c r="G438" s="20"/>
      <c r="H438" s="20"/>
      <c r="I438" s="20"/>
      <c r="J438" s="20"/>
      <c r="K438" s="20"/>
      <c r="L438" s="20"/>
      <c r="M438" s="20"/>
      <c r="N438" s="20"/>
      <c r="Q438" s="13"/>
    </row>
    <row r="439" spans="2:17" x14ac:dyDescent="0.25">
      <c r="B439" s="20"/>
      <c r="C439" s="20"/>
      <c r="D439" s="20"/>
      <c r="E439" s="24" t="str">
        <f t="shared" si="26"/>
        <v xml:space="preserve"> </v>
      </c>
      <c r="F439" s="23" t="str">
        <f t="shared" si="27"/>
        <v xml:space="preserve"> </v>
      </c>
      <c r="G439" s="20"/>
      <c r="H439" s="20"/>
      <c r="I439" s="20"/>
      <c r="J439" s="20"/>
      <c r="K439" s="20"/>
      <c r="L439" s="20"/>
      <c r="M439" s="20"/>
      <c r="N439" s="20"/>
      <c r="Q439" s="13"/>
    </row>
    <row r="440" spans="2:17" x14ac:dyDescent="0.25">
      <c r="B440" s="20"/>
      <c r="C440" s="20"/>
      <c r="D440" s="20"/>
      <c r="E440" s="24" t="str">
        <f t="shared" si="26"/>
        <v xml:space="preserve"> </v>
      </c>
      <c r="F440" s="23" t="str">
        <f t="shared" si="27"/>
        <v xml:space="preserve"> </v>
      </c>
      <c r="G440" s="20"/>
      <c r="H440" s="20"/>
      <c r="I440" s="20"/>
      <c r="J440" s="20"/>
      <c r="K440" s="20"/>
      <c r="L440" s="20"/>
      <c r="M440" s="20"/>
      <c r="N440" s="20"/>
      <c r="Q440" s="13"/>
    </row>
    <row r="441" spans="2:17" x14ac:dyDescent="0.25">
      <c r="B441" s="20"/>
      <c r="C441" s="20"/>
      <c r="D441" s="20"/>
      <c r="E441" s="24" t="str">
        <f t="shared" si="26"/>
        <v xml:space="preserve"> </v>
      </c>
      <c r="F441" s="23" t="str">
        <f t="shared" si="27"/>
        <v xml:space="preserve"> </v>
      </c>
      <c r="G441" s="20"/>
      <c r="H441" s="20"/>
      <c r="I441" s="20"/>
      <c r="J441" s="20"/>
      <c r="K441" s="20"/>
      <c r="L441" s="20"/>
      <c r="M441" s="20"/>
      <c r="N441" s="20"/>
      <c r="Q441" s="13"/>
    </row>
    <row r="442" spans="2:17" x14ac:dyDescent="0.25">
      <c r="B442" s="20"/>
      <c r="C442" s="20"/>
      <c r="D442" s="20"/>
      <c r="E442" s="24" t="str">
        <f t="shared" si="26"/>
        <v xml:space="preserve"> </v>
      </c>
      <c r="F442" s="23" t="str">
        <f t="shared" si="27"/>
        <v xml:space="preserve"> </v>
      </c>
      <c r="G442" s="20"/>
      <c r="H442" s="20"/>
      <c r="I442" s="20"/>
      <c r="J442" s="20"/>
      <c r="K442" s="20"/>
      <c r="L442" s="20"/>
      <c r="M442" s="20"/>
      <c r="N442" s="20"/>
      <c r="Q442" s="13"/>
    </row>
    <row r="443" spans="2:17" x14ac:dyDescent="0.25">
      <c r="B443" s="20"/>
      <c r="C443" s="20"/>
      <c r="D443" s="20"/>
      <c r="E443" s="24" t="str">
        <f t="shared" si="26"/>
        <v xml:space="preserve"> </v>
      </c>
      <c r="F443" s="23" t="str">
        <f t="shared" si="27"/>
        <v xml:space="preserve"> </v>
      </c>
      <c r="G443" s="20"/>
      <c r="H443" s="20"/>
      <c r="I443" s="20"/>
      <c r="J443" s="20"/>
      <c r="K443" s="20"/>
      <c r="L443" s="20"/>
      <c r="M443" s="20"/>
      <c r="N443" s="20"/>
      <c r="Q443" s="13"/>
    </row>
    <row r="444" spans="2:17" x14ac:dyDescent="0.25">
      <c r="B444" s="20"/>
      <c r="C444" s="20"/>
      <c r="D444" s="20"/>
      <c r="E444" s="24" t="str">
        <f t="shared" si="26"/>
        <v xml:space="preserve"> </v>
      </c>
      <c r="F444" s="23" t="str">
        <f t="shared" si="27"/>
        <v xml:space="preserve"> </v>
      </c>
      <c r="G444" s="20"/>
      <c r="H444" s="20"/>
      <c r="I444" s="20"/>
      <c r="J444" s="20"/>
      <c r="K444" s="20"/>
      <c r="L444" s="20"/>
      <c r="M444" s="20"/>
      <c r="N444" s="20"/>
      <c r="Q444" s="13"/>
    </row>
    <row r="445" spans="2:17" x14ac:dyDescent="0.25">
      <c r="B445" s="20"/>
      <c r="C445" s="20"/>
      <c r="D445" s="20"/>
      <c r="E445" s="24" t="str">
        <f t="shared" si="26"/>
        <v xml:space="preserve"> </v>
      </c>
      <c r="F445" s="23" t="str">
        <f t="shared" si="27"/>
        <v xml:space="preserve"> </v>
      </c>
      <c r="G445" s="20"/>
      <c r="H445" s="20"/>
      <c r="I445" s="20"/>
      <c r="J445" s="20"/>
      <c r="K445" s="20"/>
      <c r="L445" s="20"/>
      <c r="M445" s="20"/>
      <c r="N445" s="20"/>
      <c r="Q445" s="13"/>
    </row>
    <row r="446" spans="2:17" x14ac:dyDescent="0.25">
      <c r="B446" s="20"/>
      <c r="C446" s="20"/>
      <c r="D446" s="20"/>
      <c r="E446" s="24" t="str">
        <f t="shared" si="26"/>
        <v xml:space="preserve"> </v>
      </c>
      <c r="F446" s="23" t="str">
        <f t="shared" si="27"/>
        <v xml:space="preserve"> </v>
      </c>
      <c r="G446" s="20"/>
      <c r="H446" s="20"/>
      <c r="I446" s="20"/>
      <c r="J446" s="20"/>
      <c r="K446" s="20"/>
      <c r="L446" s="20"/>
      <c r="M446" s="20"/>
      <c r="N446" s="20"/>
      <c r="Q446" s="13"/>
    </row>
    <row r="447" spans="2:17" x14ac:dyDescent="0.25">
      <c r="B447" s="20"/>
      <c r="C447" s="20"/>
      <c r="D447" s="20"/>
      <c r="E447" s="24" t="str">
        <f t="shared" si="26"/>
        <v xml:space="preserve"> </v>
      </c>
      <c r="F447" s="23" t="str">
        <f t="shared" si="27"/>
        <v xml:space="preserve"> </v>
      </c>
      <c r="G447" s="20"/>
      <c r="H447" s="20"/>
      <c r="I447" s="20"/>
      <c r="J447" s="20"/>
      <c r="K447" s="20"/>
      <c r="L447" s="20"/>
      <c r="M447" s="20"/>
      <c r="N447" s="20"/>
      <c r="Q447" s="13"/>
    </row>
    <row r="448" spans="2:17" x14ac:dyDescent="0.25">
      <c r="B448" s="20"/>
      <c r="C448" s="20"/>
      <c r="D448" s="20"/>
      <c r="E448" s="24" t="str">
        <f t="shared" si="26"/>
        <v xml:space="preserve"> </v>
      </c>
      <c r="F448" s="23" t="str">
        <f t="shared" si="27"/>
        <v xml:space="preserve"> </v>
      </c>
      <c r="G448" s="20"/>
      <c r="H448" s="20"/>
      <c r="I448" s="20"/>
      <c r="J448" s="20"/>
      <c r="K448" s="20"/>
      <c r="L448" s="20"/>
      <c r="M448" s="20"/>
      <c r="N448" s="20"/>
      <c r="Q448" s="13"/>
    </row>
    <row r="449" spans="2:17" x14ac:dyDescent="0.25">
      <c r="B449" s="20"/>
      <c r="C449" s="20"/>
      <c r="D449" s="20"/>
      <c r="E449" s="24" t="str">
        <f t="shared" si="26"/>
        <v xml:space="preserve"> </v>
      </c>
      <c r="F449" s="23" t="str">
        <f t="shared" si="27"/>
        <v xml:space="preserve"> </v>
      </c>
      <c r="G449" s="20"/>
      <c r="H449" s="20"/>
      <c r="I449" s="20"/>
      <c r="J449" s="20"/>
      <c r="K449" s="20"/>
      <c r="L449" s="20"/>
      <c r="M449" s="20"/>
      <c r="N449" s="20"/>
      <c r="Q449" s="13"/>
    </row>
    <row r="450" spans="2:17" x14ac:dyDescent="0.25">
      <c r="B450" s="20"/>
      <c r="C450" s="20"/>
      <c r="D450" s="20"/>
      <c r="E450" s="24" t="str">
        <f t="shared" si="26"/>
        <v xml:space="preserve"> </v>
      </c>
      <c r="F450" s="23" t="str">
        <f t="shared" si="27"/>
        <v xml:space="preserve"> </v>
      </c>
      <c r="G450" s="20"/>
      <c r="H450" s="20"/>
      <c r="I450" s="20"/>
      <c r="J450" s="20"/>
      <c r="K450" s="20"/>
      <c r="L450" s="20"/>
      <c r="M450" s="20"/>
      <c r="N450" s="20"/>
      <c r="Q450" s="13"/>
    </row>
    <row r="451" spans="2:17" x14ac:dyDescent="0.25">
      <c r="B451" s="20"/>
      <c r="C451" s="20"/>
      <c r="D451" s="20"/>
      <c r="E451" s="24" t="str">
        <f t="shared" si="26"/>
        <v xml:space="preserve"> </v>
      </c>
      <c r="F451" s="23" t="str">
        <f t="shared" si="27"/>
        <v xml:space="preserve"> </v>
      </c>
      <c r="G451" s="20"/>
      <c r="H451" s="20"/>
      <c r="I451" s="20"/>
      <c r="J451" s="20"/>
      <c r="K451" s="20"/>
      <c r="L451" s="20"/>
      <c r="M451" s="20"/>
      <c r="N451" s="20"/>
      <c r="Q451" s="13"/>
    </row>
    <row r="452" spans="2:17" x14ac:dyDescent="0.25">
      <c r="B452" s="20"/>
      <c r="C452" s="20"/>
      <c r="D452" s="20"/>
      <c r="E452" s="24" t="str">
        <f t="shared" si="26"/>
        <v xml:space="preserve"> </v>
      </c>
      <c r="F452" s="23" t="str">
        <f t="shared" si="27"/>
        <v xml:space="preserve"> </v>
      </c>
      <c r="G452" s="20"/>
      <c r="H452" s="20"/>
      <c r="I452" s="20"/>
      <c r="J452" s="20"/>
      <c r="K452" s="20"/>
      <c r="L452" s="20"/>
      <c r="M452" s="20"/>
      <c r="N452" s="20"/>
      <c r="Q452" s="13"/>
    </row>
    <row r="453" spans="2:17" x14ac:dyDescent="0.25">
      <c r="B453" s="20"/>
      <c r="C453" s="20"/>
      <c r="D453" s="20"/>
      <c r="E453" s="24" t="str">
        <f t="shared" si="26"/>
        <v xml:space="preserve"> </v>
      </c>
      <c r="F453" s="23" t="str">
        <f t="shared" si="27"/>
        <v xml:space="preserve"> </v>
      </c>
      <c r="G453" s="20"/>
      <c r="H453" s="20"/>
      <c r="I453" s="20"/>
      <c r="J453" s="20"/>
      <c r="K453" s="20"/>
      <c r="L453" s="20"/>
      <c r="M453" s="20"/>
      <c r="N453" s="20"/>
      <c r="Q453" s="13"/>
    </row>
    <row r="454" spans="2:17" x14ac:dyDescent="0.25">
      <c r="B454" s="20"/>
      <c r="C454" s="20"/>
      <c r="D454" s="20"/>
      <c r="E454" s="24" t="str">
        <f t="shared" si="26"/>
        <v xml:space="preserve"> </v>
      </c>
      <c r="F454" s="23" t="str">
        <f t="shared" si="27"/>
        <v xml:space="preserve"> </v>
      </c>
      <c r="G454" s="20"/>
      <c r="H454" s="20"/>
      <c r="I454" s="20"/>
      <c r="J454" s="20"/>
      <c r="K454" s="20"/>
      <c r="L454" s="20"/>
      <c r="M454" s="20"/>
      <c r="N454" s="20"/>
      <c r="Q454" s="13"/>
    </row>
    <row r="455" spans="2:17" x14ac:dyDescent="0.25">
      <c r="B455" s="20"/>
      <c r="C455" s="20"/>
      <c r="D455" s="20"/>
      <c r="E455" s="24" t="str">
        <f t="shared" si="26"/>
        <v xml:space="preserve"> </v>
      </c>
      <c r="F455" s="23" t="str">
        <f t="shared" si="27"/>
        <v xml:space="preserve"> </v>
      </c>
      <c r="G455" s="20"/>
      <c r="H455" s="20"/>
      <c r="I455" s="20"/>
      <c r="J455" s="20"/>
      <c r="K455" s="20"/>
      <c r="L455" s="20"/>
      <c r="M455" s="20"/>
      <c r="N455" s="20"/>
      <c r="Q455" s="13"/>
    </row>
    <row r="456" spans="2:17" x14ac:dyDescent="0.25">
      <c r="B456" s="20"/>
      <c r="C456" s="20"/>
      <c r="D456" s="20"/>
      <c r="E456" s="24" t="str">
        <f t="shared" si="26"/>
        <v xml:space="preserve"> </v>
      </c>
      <c r="F456" s="23" t="str">
        <f t="shared" si="27"/>
        <v xml:space="preserve"> </v>
      </c>
      <c r="G456" s="20"/>
      <c r="H456" s="20"/>
      <c r="I456" s="20"/>
      <c r="J456" s="20"/>
      <c r="K456" s="20"/>
      <c r="L456" s="20"/>
      <c r="M456" s="20"/>
      <c r="N456" s="20"/>
      <c r="Q456" s="13"/>
    </row>
    <row r="457" spans="2:17" x14ac:dyDescent="0.25">
      <c r="B457" s="20"/>
      <c r="C457" s="20"/>
      <c r="D457" s="20"/>
      <c r="E457" s="24" t="str">
        <f t="shared" si="26"/>
        <v xml:space="preserve"> </v>
      </c>
      <c r="F457" s="23" t="str">
        <f t="shared" si="27"/>
        <v xml:space="preserve"> </v>
      </c>
      <c r="G457" s="20"/>
      <c r="H457" s="20"/>
      <c r="I457" s="20"/>
      <c r="J457" s="20"/>
      <c r="K457" s="20"/>
      <c r="L457" s="20"/>
      <c r="M457" s="20"/>
      <c r="N457" s="20"/>
      <c r="Q457" s="13"/>
    </row>
    <row r="458" spans="2:17" x14ac:dyDescent="0.25">
      <c r="B458" s="20"/>
      <c r="C458" s="20"/>
      <c r="D458" s="20"/>
      <c r="E458" s="24" t="str">
        <f t="shared" ref="E458:E494" si="28">+PROPER(B458&amp;" "&amp;C458)</f>
        <v xml:space="preserve"> </v>
      </c>
      <c r="F458" s="23" t="str">
        <f t="shared" ref="F458:F494" si="29">+PROPER(B458&amp;" "&amp;C458)</f>
        <v xml:space="preserve"> </v>
      </c>
      <c r="G458" s="20"/>
      <c r="H458" s="20"/>
      <c r="I458" s="20"/>
      <c r="J458" s="20"/>
      <c r="K458" s="20"/>
      <c r="L458" s="20"/>
      <c r="M458" s="20"/>
      <c r="N458" s="20"/>
      <c r="Q458" s="13"/>
    </row>
    <row r="459" spans="2:17" x14ac:dyDescent="0.25">
      <c r="B459" s="20"/>
      <c r="C459" s="20"/>
      <c r="D459" s="20"/>
      <c r="E459" s="24" t="str">
        <f t="shared" si="28"/>
        <v xml:space="preserve"> </v>
      </c>
      <c r="F459" s="23" t="str">
        <f t="shared" si="29"/>
        <v xml:space="preserve"> </v>
      </c>
      <c r="G459" s="20"/>
      <c r="H459" s="20"/>
      <c r="I459" s="20"/>
      <c r="J459" s="20"/>
      <c r="K459" s="20"/>
      <c r="L459" s="20"/>
      <c r="M459" s="20"/>
      <c r="N459" s="20"/>
      <c r="Q459" s="13"/>
    </row>
    <row r="460" spans="2:17" x14ac:dyDescent="0.25">
      <c r="B460" s="20"/>
      <c r="C460" s="20"/>
      <c r="D460" s="20"/>
      <c r="E460" s="24" t="str">
        <f t="shared" si="28"/>
        <v xml:space="preserve"> </v>
      </c>
      <c r="F460" s="23" t="str">
        <f t="shared" si="29"/>
        <v xml:space="preserve"> </v>
      </c>
      <c r="G460" s="20"/>
      <c r="H460" s="20"/>
      <c r="I460" s="20"/>
      <c r="J460" s="20"/>
      <c r="K460" s="20"/>
      <c r="L460" s="20"/>
      <c r="M460" s="20"/>
      <c r="N460" s="20"/>
      <c r="Q460" s="13"/>
    </row>
    <row r="461" spans="2:17" x14ac:dyDescent="0.25">
      <c r="B461" s="20"/>
      <c r="C461" s="20"/>
      <c r="D461" s="20"/>
      <c r="E461" s="24" t="str">
        <f t="shared" si="28"/>
        <v xml:space="preserve"> </v>
      </c>
      <c r="F461" s="23" t="str">
        <f t="shared" si="29"/>
        <v xml:space="preserve"> </v>
      </c>
      <c r="G461" s="20"/>
      <c r="H461" s="20"/>
      <c r="I461" s="20"/>
      <c r="J461" s="20"/>
      <c r="K461" s="20"/>
      <c r="L461" s="20"/>
      <c r="M461" s="20"/>
      <c r="N461" s="20"/>
      <c r="Q461" s="13"/>
    </row>
    <row r="462" spans="2:17" x14ac:dyDescent="0.25">
      <c r="B462" s="20"/>
      <c r="C462" s="20"/>
      <c r="D462" s="20"/>
      <c r="E462" s="24" t="str">
        <f t="shared" si="28"/>
        <v xml:space="preserve"> </v>
      </c>
      <c r="F462" s="23" t="str">
        <f t="shared" si="29"/>
        <v xml:space="preserve"> </v>
      </c>
      <c r="G462" s="20"/>
      <c r="H462" s="20"/>
      <c r="I462" s="20"/>
      <c r="J462" s="20"/>
      <c r="K462" s="20"/>
      <c r="L462" s="20"/>
      <c r="M462" s="20"/>
      <c r="N462" s="20"/>
      <c r="Q462" s="13"/>
    </row>
    <row r="463" spans="2:17" x14ac:dyDescent="0.25">
      <c r="B463" s="20"/>
      <c r="C463" s="20"/>
      <c r="D463" s="20"/>
      <c r="E463" s="24" t="str">
        <f t="shared" si="28"/>
        <v xml:space="preserve"> </v>
      </c>
      <c r="F463" s="23" t="str">
        <f t="shared" si="29"/>
        <v xml:space="preserve"> </v>
      </c>
      <c r="G463" s="20"/>
      <c r="H463" s="20"/>
      <c r="I463" s="20"/>
      <c r="J463" s="20"/>
      <c r="K463" s="20"/>
      <c r="L463" s="20"/>
      <c r="M463" s="20"/>
      <c r="N463" s="20"/>
      <c r="Q463" s="13"/>
    </row>
    <row r="464" spans="2:17" x14ac:dyDescent="0.25">
      <c r="B464" s="20"/>
      <c r="C464" s="20"/>
      <c r="D464" s="20"/>
      <c r="E464" s="24" t="str">
        <f t="shared" si="28"/>
        <v xml:space="preserve"> </v>
      </c>
      <c r="F464" s="23" t="str">
        <f t="shared" si="29"/>
        <v xml:space="preserve"> </v>
      </c>
      <c r="G464" s="20"/>
      <c r="H464" s="20"/>
      <c r="I464" s="20"/>
      <c r="J464" s="20"/>
      <c r="K464" s="20"/>
      <c r="L464" s="20"/>
      <c r="M464" s="20"/>
      <c r="N464" s="20"/>
      <c r="Q464" s="13"/>
    </row>
    <row r="465" spans="2:17" x14ac:dyDescent="0.25">
      <c r="B465" s="20"/>
      <c r="C465" s="20"/>
      <c r="D465" s="20"/>
      <c r="E465" s="24" t="str">
        <f t="shared" si="28"/>
        <v xml:space="preserve"> </v>
      </c>
      <c r="F465" s="23" t="str">
        <f t="shared" si="29"/>
        <v xml:space="preserve"> </v>
      </c>
      <c r="G465" s="20"/>
      <c r="H465" s="20"/>
      <c r="I465" s="20"/>
      <c r="J465" s="20"/>
      <c r="K465" s="20"/>
      <c r="L465" s="20"/>
      <c r="M465" s="20"/>
      <c r="N465" s="20"/>
      <c r="Q465" s="13"/>
    </row>
    <row r="466" spans="2:17" x14ac:dyDescent="0.25">
      <c r="B466" s="20"/>
      <c r="C466" s="20"/>
      <c r="D466" s="20"/>
      <c r="E466" s="24" t="str">
        <f t="shared" si="28"/>
        <v xml:space="preserve"> </v>
      </c>
      <c r="F466" s="23" t="str">
        <f t="shared" si="29"/>
        <v xml:space="preserve"> </v>
      </c>
      <c r="G466" s="20"/>
      <c r="H466" s="20"/>
      <c r="I466" s="20"/>
      <c r="J466" s="20"/>
      <c r="K466" s="20"/>
      <c r="L466" s="20"/>
      <c r="M466" s="20"/>
      <c r="N466" s="20"/>
      <c r="Q466" s="13"/>
    </row>
    <row r="467" spans="2:17" x14ac:dyDescent="0.25">
      <c r="B467" s="20"/>
      <c r="C467" s="20"/>
      <c r="D467" s="20"/>
      <c r="E467" s="24" t="str">
        <f t="shared" si="28"/>
        <v xml:space="preserve"> </v>
      </c>
      <c r="F467" s="23" t="str">
        <f t="shared" si="29"/>
        <v xml:space="preserve"> </v>
      </c>
      <c r="G467" s="20"/>
      <c r="H467" s="20"/>
      <c r="I467" s="20"/>
      <c r="J467" s="20"/>
      <c r="K467" s="20"/>
      <c r="L467" s="20"/>
      <c r="M467" s="20"/>
      <c r="N467" s="20"/>
      <c r="Q467" s="13"/>
    </row>
    <row r="468" spans="2:17" x14ac:dyDescent="0.25">
      <c r="B468" s="20"/>
      <c r="C468" s="20"/>
      <c r="D468" s="20"/>
      <c r="E468" s="24" t="str">
        <f t="shared" si="28"/>
        <v xml:space="preserve"> </v>
      </c>
      <c r="F468" s="23" t="str">
        <f t="shared" si="29"/>
        <v xml:space="preserve"> </v>
      </c>
      <c r="G468" s="20"/>
      <c r="H468" s="20"/>
      <c r="I468" s="20"/>
      <c r="J468" s="20"/>
      <c r="K468" s="20"/>
      <c r="L468" s="20"/>
      <c r="M468" s="20"/>
      <c r="N468" s="20"/>
      <c r="Q468" s="13"/>
    </row>
    <row r="469" spans="2:17" x14ac:dyDescent="0.25">
      <c r="B469" s="20"/>
      <c r="C469" s="20"/>
      <c r="D469" s="20"/>
      <c r="E469" s="24" t="str">
        <f t="shared" si="28"/>
        <v xml:space="preserve"> </v>
      </c>
      <c r="F469" s="23" t="str">
        <f t="shared" si="29"/>
        <v xml:space="preserve"> </v>
      </c>
      <c r="G469" s="20"/>
      <c r="H469" s="20"/>
      <c r="I469" s="20"/>
      <c r="J469" s="20"/>
      <c r="K469" s="20"/>
      <c r="L469" s="20"/>
      <c r="M469" s="20"/>
      <c r="N469" s="20"/>
      <c r="Q469" s="13"/>
    </row>
    <row r="470" spans="2:17" x14ac:dyDescent="0.25">
      <c r="B470" s="20"/>
      <c r="C470" s="20"/>
      <c r="D470" s="20"/>
      <c r="E470" s="24" t="str">
        <f t="shared" si="28"/>
        <v xml:space="preserve"> </v>
      </c>
      <c r="F470" s="23" t="str">
        <f t="shared" si="29"/>
        <v xml:space="preserve"> </v>
      </c>
      <c r="G470" s="20"/>
      <c r="H470" s="20"/>
      <c r="I470" s="20"/>
      <c r="J470" s="20"/>
      <c r="K470" s="20"/>
      <c r="L470" s="20"/>
      <c r="M470" s="20"/>
      <c r="N470" s="20"/>
      <c r="Q470" s="13"/>
    </row>
    <row r="471" spans="2:17" x14ac:dyDescent="0.25">
      <c r="B471" s="20"/>
      <c r="C471" s="20"/>
      <c r="D471" s="20"/>
      <c r="E471" s="24" t="str">
        <f t="shared" si="28"/>
        <v xml:space="preserve"> </v>
      </c>
      <c r="F471" s="23" t="str">
        <f t="shared" si="29"/>
        <v xml:space="preserve"> </v>
      </c>
      <c r="G471" s="20"/>
      <c r="H471" s="20"/>
      <c r="I471" s="20"/>
      <c r="J471" s="20"/>
      <c r="K471" s="20"/>
      <c r="L471" s="20"/>
      <c r="M471" s="20"/>
      <c r="N471" s="20"/>
      <c r="Q471" s="13"/>
    </row>
    <row r="472" spans="2:17" x14ac:dyDescent="0.25">
      <c r="B472" s="20"/>
      <c r="C472" s="20"/>
      <c r="D472" s="20"/>
      <c r="E472" s="24" t="str">
        <f t="shared" si="28"/>
        <v xml:space="preserve"> </v>
      </c>
      <c r="F472" s="23" t="str">
        <f t="shared" si="29"/>
        <v xml:space="preserve"> </v>
      </c>
      <c r="G472" s="20"/>
      <c r="H472" s="20"/>
      <c r="I472" s="20"/>
      <c r="J472" s="20"/>
      <c r="K472" s="20"/>
      <c r="L472" s="20"/>
      <c r="M472" s="20"/>
      <c r="N472" s="20"/>
      <c r="Q472" s="13"/>
    </row>
    <row r="473" spans="2:17" x14ac:dyDescent="0.25">
      <c r="B473" s="20"/>
      <c r="C473" s="20"/>
      <c r="D473" s="20"/>
      <c r="E473" s="24" t="str">
        <f t="shared" si="28"/>
        <v xml:space="preserve"> </v>
      </c>
      <c r="F473" s="23" t="str">
        <f t="shared" si="29"/>
        <v xml:space="preserve"> </v>
      </c>
      <c r="G473" s="20"/>
      <c r="H473" s="20"/>
      <c r="I473" s="20"/>
      <c r="J473" s="20"/>
      <c r="K473" s="20"/>
      <c r="L473" s="20"/>
      <c r="M473" s="20"/>
      <c r="N473" s="20"/>
      <c r="Q473" s="13"/>
    </row>
    <row r="474" spans="2:17" x14ac:dyDescent="0.25">
      <c r="B474" s="20"/>
      <c r="C474" s="20"/>
      <c r="D474" s="20"/>
      <c r="E474" s="24" t="str">
        <f t="shared" si="28"/>
        <v xml:space="preserve"> </v>
      </c>
      <c r="F474" s="23" t="str">
        <f t="shared" si="29"/>
        <v xml:space="preserve"> </v>
      </c>
      <c r="G474" s="20"/>
      <c r="H474" s="20"/>
      <c r="I474" s="20"/>
      <c r="J474" s="20"/>
      <c r="K474" s="20"/>
      <c r="L474" s="20"/>
      <c r="M474" s="20"/>
      <c r="N474" s="20"/>
      <c r="Q474" s="13"/>
    </row>
    <row r="475" spans="2:17" x14ac:dyDescent="0.25">
      <c r="B475" s="20"/>
      <c r="C475" s="20"/>
      <c r="D475" s="20"/>
      <c r="E475" s="24" t="str">
        <f t="shared" si="28"/>
        <v xml:space="preserve"> </v>
      </c>
      <c r="F475" s="23" t="str">
        <f t="shared" si="29"/>
        <v xml:space="preserve"> </v>
      </c>
      <c r="G475" s="20"/>
      <c r="H475" s="20"/>
      <c r="I475" s="20"/>
      <c r="J475" s="20"/>
      <c r="K475" s="20"/>
      <c r="L475" s="20"/>
      <c r="M475" s="20"/>
      <c r="N475" s="20"/>
      <c r="Q475" s="13"/>
    </row>
    <row r="476" spans="2:17" x14ac:dyDescent="0.25">
      <c r="B476" s="20"/>
      <c r="C476" s="20"/>
      <c r="D476" s="20"/>
      <c r="E476" s="24" t="str">
        <f t="shared" si="28"/>
        <v xml:space="preserve"> </v>
      </c>
      <c r="F476" s="23" t="str">
        <f t="shared" si="29"/>
        <v xml:space="preserve"> </v>
      </c>
      <c r="G476" s="20"/>
      <c r="H476" s="20"/>
      <c r="I476" s="20"/>
      <c r="J476" s="20"/>
      <c r="K476" s="20"/>
      <c r="L476" s="20"/>
      <c r="M476" s="20"/>
      <c r="N476" s="20"/>
      <c r="Q476" s="13"/>
    </row>
    <row r="477" spans="2:17" x14ac:dyDescent="0.25">
      <c r="B477" s="20"/>
      <c r="C477" s="20"/>
      <c r="D477" s="20"/>
      <c r="E477" s="24" t="str">
        <f t="shared" si="28"/>
        <v xml:space="preserve"> </v>
      </c>
      <c r="F477" s="23" t="str">
        <f t="shared" si="29"/>
        <v xml:space="preserve"> </v>
      </c>
      <c r="G477" s="20"/>
      <c r="H477" s="20"/>
      <c r="I477" s="20"/>
      <c r="J477" s="20"/>
      <c r="K477" s="20"/>
      <c r="L477" s="20"/>
      <c r="M477" s="20"/>
      <c r="N477" s="20"/>
      <c r="Q477" s="13"/>
    </row>
    <row r="478" spans="2:17" x14ac:dyDescent="0.25">
      <c r="B478" s="20"/>
      <c r="C478" s="20"/>
      <c r="D478" s="20"/>
      <c r="E478" s="24" t="str">
        <f t="shared" si="28"/>
        <v xml:space="preserve"> </v>
      </c>
      <c r="F478" s="23" t="str">
        <f t="shared" si="29"/>
        <v xml:space="preserve"> </v>
      </c>
      <c r="G478" s="20"/>
      <c r="H478" s="20"/>
      <c r="I478" s="20"/>
      <c r="J478" s="20"/>
      <c r="K478" s="20"/>
      <c r="L478" s="20"/>
      <c r="M478" s="20"/>
      <c r="N478" s="20"/>
      <c r="Q478" s="13"/>
    </row>
    <row r="479" spans="2:17" x14ac:dyDescent="0.25">
      <c r="B479" s="20"/>
      <c r="C479" s="20"/>
      <c r="D479" s="20"/>
      <c r="E479" s="24" t="str">
        <f t="shared" si="28"/>
        <v xml:space="preserve"> </v>
      </c>
      <c r="F479" s="23" t="str">
        <f t="shared" si="29"/>
        <v xml:space="preserve"> </v>
      </c>
      <c r="G479" s="20"/>
      <c r="H479" s="20"/>
      <c r="I479" s="20"/>
      <c r="J479" s="20"/>
      <c r="K479" s="20"/>
      <c r="L479" s="20"/>
      <c r="M479" s="20"/>
      <c r="N479" s="20"/>
      <c r="Q479" s="13"/>
    </row>
    <row r="480" spans="2:17" x14ac:dyDescent="0.25">
      <c r="B480" s="20"/>
      <c r="C480" s="20"/>
      <c r="D480" s="20"/>
      <c r="E480" s="24" t="str">
        <f t="shared" si="28"/>
        <v xml:space="preserve"> </v>
      </c>
      <c r="F480" s="23" t="str">
        <f t="shared" si="29"/>
        <v xml:space="preserve"> </v>
      </c>
      <c r="G480" s="20"/>
      <c r="H480" s="20"/>
      <c r="I480" s="20"/>
      <c r="J480" s="20"/>
      <c r="K480" s="20"/>
      <c r="L480" s="20"/>
      <c r="M480" s="20"/>
      <c r="N480" s="20"/>
      <c r="Q480" s="13"/>
    </row>
    <row r="481" spans="2:17" x14ac:dyDescent="0.25">
      <c r="B481" s="20"/>
      <c r="C481" s="20"/>
      <c r="D481" s="20"/>
      <c r="E481" s="24" t="str">
        <f t="shared" si="28"/>
        <v xml:space="preserve"> </v>
      </c>
      <c r="F481" s="23" t="str">
        <f t="shared" si="29"/>
        <v xml:space="preserve"> </v>
      </c>
      <c r="G481" s="20"/>
      <c r="H481" s="20"/>
      <c r="I481" s="20"/>
      <c r="J481" s="20"/>
      <c r="K481" s="20"/>
      <c r="L481" s="20"/>
      <c r="M481" s="20"/>
      <c r="N481" s="20"/>
      <c r="Q481" s="13"/>
    </row>
    <row r="482" spans="2:17" x14ac:dyDescent="0.25">
      <c r="B482" s="20"/>
      <c r="C482" s="20"/>
      <c r="D482" s="20"/>
      <c r="E482" s="24" t="str">
        <f t="shared" si="28"/>
        <v xml:space="preserve"> </v>
      </c>
      <c r="F482" s="23" t="str">
        <f t="shared" si="29"/>
        <v xml:space="preserve"> </v>
      </c>
      <c r="G482" s="20"/>
      <c r="H482" s="20"/>
      <c r="I482" s="20"/>
      <c r="J482" s="20"/>
      <c r="K482" s="20"/>
      <c r="L482" s="20"/>
      <c r="M482" s="20"/>
      <c r="N482" s="20"/>
      <c r="Q482" s="13"/>
    </row>
    <row r="483" spans="2:17" x14ac:dyDescent="0.25">
      <c r="B483" s="20"/>
      <c r="C483" s="20"/>
      <c r="D483" s="20"/>
      <c r="E483" s="24" t="str">
        <f t="shared" si="28"/>
        <v xml:space="preserve"> </v>
      </c>
      <c r="F483" s="23" t="str">
        <f t="shared" si="29"/>
        <v xml:space="preserve"> </v>
      </c>
      <c r="G483" s="20"/>
      <c r="H483" s="20"/>
      <c r="I483" s="20"/>
      <c r="J483" s="20"/>
      <c r="K483" s="20"/>
      <c r="L483" s="20"/>
      <c r="M483" s="20"/>
      <c r="N483" s="20"/>
      <c r="Q483" s="13"/>
    </row>
    <row r="484" spans="2:17" x14ac:dyDescent="0.25">
      <c r="B484" s="20"/>
      <c r="C484" s="20"/>
      <c r="D484" s="20"/>
      <c r="E484" s="24" t="str">
        <f t="shared" si="28"/>
        <v xml:space="preserve"> </v>
      </c>
      <c r="F484" s="23" t="str">
        <f t="shared" si="29"/>
        <v xml:space="preserve"> </v>
      </c>
      <c r="G484" s="20"/>
      <c r="H484" s="20"/>
      <c r="I484" s="20"/>
      <c r="J484" s="20"/>
      <c r="K484" s="20"/>
      <c r="L484" s="20"/>
      <c r="M484" s="20"/>
      <c r="N484" s="20"/>
      <c r="Q484" s="13"/>
    </row>
    <row r="485" spans="2:17" x14ac:dyDescent="0.25">
      <c r="B485" s="20"/>
      <c r="C485" s="20"/>
      <c r="D485" s="20"/>
      <c r="E485" s="24" t="str">
        <f t="shared" si="28"/>
        <v xml:space="preserve"> </v>
      </c>
      <c r="F485" s="23" t="str">
        <f t="shared" si="29"/>
        <v xml:space="preserve"> </v>
      </c>
      <c r="G485" s="20"/>
      <c r="H485" s="20"/>
      <c r="I485" s="20"/>
      <c r="J485" s="20"/>
      <c r="K485" s="20"/>
      <c r="L485" s="20"/>
      <c r="M485" s="20"/>
      <c r="N485" s="20"/>
      <c r="Q485" s="13"/>
    </row>
    <row r="486" spans="2:17" x14ac:dyDescent="0.25">
      <c r="B486" s="20"/>
      <c r="C486" s="20"/>
      <c r="D486" s="20"/>
      <c r="E486" s="24" t="str">
        <f t="shared" si="28"/>
        <v xml:space="preserve"> </v>
      </c>
      <c r="F486" s="23" t="str">
        <f t="shared" si="29"/>
        <v xml:space="preserve"> </v>
      </c>
      <c r="G486" s="20"/>
      <c r="H486" s="20"/>
      <c r="I486" s="20"/>
      <c r="J486" s="20"/>
      <c r="K486" s="20"/>
      <c r="L486" s="20"/>
      <c r="M486" s="20"/>
      <c r="N486" s="20"/>
      <c r="Q486" s="13"/>
    </row>
    <row r="487" spans="2:17" x14ac:dyDescent="0.25">
      <c r="B487" s="20"/>
      <c r="C487" s="20"/>
      <c r="D487" s="20"/>
      <c r="E487" s="24" t="str">
        <f t="shared" si="28"/>
        <v xml:space="preserve"> </v>
      </c>
      <c r="F487" s="23" t="str">
        <f t="shared" si="29"/>
        <v xml:space="preserve"> </v>
      </c>
      <c r="G487" s="20"/>
      <c r="H487" s="20"/>
      <c r="I487" s="20"/>
      <c r="J487" s="20"/>
      <c r="K487" s="20"/>
      <c r="L487" s="20"/>
      <c r="M487" s="20"/>
      <c r="N487" s="20"/>
      <c r="Q487" s="13"/>
    </row>
    <row r="488" spans="2:17" x14ac:dyDescent="0.25">
      <c r="B488" s="20"/>
      <c r="C488" s="20"/>
      <c r="D488" s="20"/>
      <c r="E488" s="24" t="str">
        <f t="shared" si="28"/>
        <v xml:space="preserve"> </v>
      </c>
      <c r="F488" s="23" t="str">
        <f t="shared" si="29"/>
        <v xml:space="preserve"> </v>
      </c>
      <c r="G488" s="20"/>
      <c r="H488" s="20"/>
      <c r="I488" s="20"/>
      <c r="J488" s="20"/>
      <c r="K488" s="20"/>
      <c r="L488" s="20"/>
      <c r="M488" s="20"/>
      <c r="N488" s="20"/>
      <c r="Q488" s="13"/>
    </row>
    <row r="489" spans="2:17" x14ac:dyDescent="0.25">
      <c r="B489" s="20"/>
      <c r="C489" s="20"/>
      <c r="D489" s="20"/>
      <c r="E489" s="24" t="str">
        <f t="shared" si="28"/>
        <v xml:space="preserve"> </v>
      </c>
      <c r="F489" s="23" t="str">
        <f t="shared" si="29"/>
        <v xml:space="preserve"> </v>
      </c>
      <c r="G489" s="20"/>
      <c r="H489" s="20"/>
      <c r="I489" s="20"/>
      <c r="J489" s="20"/>
      <c r="K489" s="20"/>
      <c r="L489" s="20"/>
      <c r="M489" s="20"/>
      <c r="N489" s="20"/>
      <c r="Q489" s="13"/>
    </row>
    <row r="490" spans="2:17" x14ac:dyDescent="0.25">
      <c r="B490" s="20"/>
      <c r="C490" s="20"/>
      <c r="D490" s="20"/>
      <c r="E490" s="24" t="str">
        <f t="shared" si="28"/>
        <v xml:space="preserve"> </v>
      </c>
      <c r="F490" s="23" t="str">
        <f t="shared" si="29"/>
        <v xml:space="preserve"> </v>
      </c>
      <c r="G490" s="20"/>
      <c r="H490" s="20"/>
      <c r="I490" s="20"/>
      <c r="J490" s="20"/>
      <c r="K490" s="20"/>
      <c r="L490" s="20"/>
      <c r="M490" s="20"/>
      <c r="N490" s="20"/>
      <c r="Q490" s="13"/>
    </row>
    <row r="491" spans="2:17" x14ac:dyDescent="0.25">
      <c r="B491" s="20"/>
      <c r="C491" s="20"/>
      <c r="D491" s="20"/>
      <c r="E491" s="24" t="str">
        <f t="shared" si="28"/>
        <v xml:space="preserve"> </v>
      </c>
      <c r="F491" s="23" t="str">
        <f t="shared" si="29"/>
        <v xml:space="preserve"> </v>
      </c>
      <c r="G491" s="20"/>
      <c r="H491" s="20"/>
      <c r="I491" s="20"/>
      <c r="J491" s="20"/>
      <c r="K491" s="20"/>
      <c r="L491" s="20"/>
      <c r="M491" s="20"/>
      <c r="N491" s="20"/>
      <c r="Q491" s="13"/>
    </row>
    <row r="492" spans="2:17" x14ac:dyDescent="0.25">
      <c r="B492" s="20"/>
      <c r="C492" s="20"/>
      <c r="D492" s="20"/>
      <c r="E492" s="24" t="str">
        <f t="shared" si="28"/>
        <v xml:space="preserve"> </v>
      </c>
      <c r="F492" s="23" t="str">
        <f t="shared" si="29"/>
        <v xml:space="preserve"> </v>
      </c>
      <c r="G492" s="20"/>
      <c r="H492" s="20"/>
      <c r="I492" s="20"/>
      <c r="J492" s="20"/>
      <c r="K492" s="20"/>
      <c r="L492" s="20"/>
      <c r="M492" s="20"/>
      <c r="N492" s="20"/>
      <c r="Q492" s="13"/>
    </row>
    <row r="493" spans="2:17" x14ac:dyDescent="0.25">
      <c r="B493" s="20"/>
      <c r="C493" s="20"/>
      <c r="D493" s="20"/>
      <c r="E493" s="24" t="str">
        <f t="shared" si="28"/>
        <v xml:space="preserve"> </v>
      </c>
      <c r="F493" s="23" t="str">
        <f t="shared" si="29"/>
        <v xml:space="preserve"> </v>
      </c>
      <c r="G493" s="20"/>
      <c r="H493" s="20"/>
      <c r="I493" s="20"/>
      <c r="J493" s="20"/>
      <c r="K493" s="20"/>
      <c r="L493" s="20"/>
      <c r="M493" s="20"/>
      <c r="N493" s="20"/>
      <c r="Q493" s="13"/>
    </row>
    <row r="494" spans="2:17" x14ac:dyDescent="0.25">
      <c r="B494" s="20"/>
      <c r="C494" s="20"/>
      <c r="D494" s="20"/>
      <c r="E494" s="24" t="str">
        <f t="shared" si="28"/>
        <v xml:space="preserve"> </v>
      </c>
      <c r="F494" s="23" t="str">
        <f t="shared" si="29"/>
        <v xml:space="preserve"> </v>
      </c>
      <c r="G494" s="20"/>
      <c r="H494" s="20"/>
      <c r="I494" s="20"/>
      <c r="J494" s="20"/>
      <c r="K494" s="20"/>
      <c r="L494" s="20"/>
      <c r="M494" s="20"/>
      <c r="N494" s="20"/>
      <c r="Q494" s="13"/>
    </row>
  </sheetData>
  <autoFilter ref="A1:R494" xr:uid="{00000000-0001-0000-0000-000000000000}"/>
  <pageMargins left="0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53F4-3DF9-49BA-A5C8-2B48F7ECE786}">
  <sheetPr>
    <pageSetUpPr fitToPage="1"/>
  </sheetPr>
  <dimension ref="A1:I109"/>
  <sheetViews>
    <sheetView view="pageBreakPreview" topLeftCell="A100" zoomScale="85" zoomScaleNormal="100" zoomScaleSheetLayoutView="85" workbookViewId="0">
      <selection activeCell="B21" sqref="B21"/>
    </sheetView>
  </sheetViews>
  <sheetFormatPr baseColWidth="10" defaultColWidth="11" defaultRowHeight="15.75" x14ac:dyDescent="0.25"/>
  <cols>
    <col min="1" max="1" width="11" style="1"/>
    <col min="2" max="2" width="44" style="1" bestFit="1" customWidth="1"/>
    <col min="3" max="16384" width="11" style="1"/>
  </cols>
  <sheetData>
    <row r="1" spans="1:6" x14ac:dyDescent="0.25">
      <c r="A1" s="49"/>
      <c r="B1" s="49"/>
      <c r="C1" s="49"/>
      <c r="D1" s="49"/>
      <c r="E1" s="49"/>
      <c r="F1" s="49"/>
    </row>
    <row r="2" spans="1:6" x14ac:dyDescent="0.25">
      <c r="A2" s="49"/>
      <c r="B2" s="49"/>
      <c r="C2" s="49"/>
      <c r="D2" s="49"/>
      <c r="E2" s="49"/>
      <c r="F2" s="49"/>
    </row>
    <row r="3" spans="1:6" x14ac:dyDescent="0.25">
      <c r="A3" s="49"/>
      <c r="B3" s="49"/>
      <c r="C3" s="49"/>
      <c r="D3" s="49"/>
      <c r="E3" s="49"/>
      <c r="F3" s="49"/>
    </row>
    <row r="4" spans="1:6" x14ac:dyDescent="0.25">
      <c r="A4" s="49"/>
      <c r="B4" s="49"/>
      <c r="C4" s="49"/>
      <c r="D4" s="49"/>
      <c r="E4" s="49"/>
      <c r="F4" s="49"/>
    </row>
    <row r="5" spans="1:6" x14ac:dyDescent="0.25">
      <c r="A5" s="2"/>
      <c r="B5" s="3" t="s">
        <v>9</v>
      </c>
      <c r="C5" s="4"/>
      <c r="D5" s="5">
        <v>46153</v>
      </c>
      <c r="E5" s="2"/>
      <c r="F5" s="2"/>
    </row>
    <row r="6" spans="1:6" x14ac:dyDescent="0.25">
      <c r="A6" s="2"/>
      <c r="D6" s="6"/>
      <c r="E6" s="2"/>
      <c r="F6" s="2"/>
    </row>
    <row r="7" spans="1:6" x14ac:dyDescent="0.25">
      <c r="B7" s="7" t="s">
        <v>10</v>
      </c>
    </row>
    <row r="8" spans="1:6" ht="15.75" customHeight="1" x14ac:dyDescent="0.25">
      <c r="A8" s="4"/>
      <c r="B8" s="16"/>
      <c r="C8" s="11"/>
      <c r="D8" s="11"/>
      <c r="E8" s="8"/>
    </row>
    <row r="9" spans="1:6" x14ac:dyDescent="0.25">
      <c r="A9" s="32" t="s">
        <v>1655</v>
      </c>
      <c r="B9" s="52" t="s">
        <v>1651</v>
      </c>
      <c r="C9" s="52"/>
      <c r="D9" s="11"/>
    </row>
    <row r="10" spans="1:6" x14ac:dyDescent="0.25">
      <c r="A10" s="32" t="s">
        <v>1656</v>
      </c>
      <c r="B10" s="52" t="s">
        <v>1648</v>
      </c>
      <c r="C10" s="52"/>
      <c r="D10" s="9" t="s">
        <v>7</v>
      </c>
      <c r="E10" s="3" t="s">
        <v>11</v>
      </c>
    </row>
    <row r="11" spans="1:6" ht="15.75" customHeight="1" x14ac:dyDescent="0.25">
      <c r="A11" s="32" t="s">
        <v>1657</v>
      </c>
      <c r="B11" s="53" t="s">
        <v>1652</v>
      </c>
      <c r="C11" s="53"/>
      <c r="D11" s="9" t="s">
        <v>8</v>
      </c>
      <c r="E11" s="3" t="s">
        <v>12</v>
      </c>
    </row>
    <row r="12" spans="1:6" x14ac:dyDescent="0.25">
      <c r="A12" s="32" t="s">
        <v>1658</v>
      </c>
      <c r="B12" s="52" t="s">
        <v>1649</v>
      </c>
      <c r="C12" s="54"/>
      <c r="D12" s="10"/>
      <c r="E12" s="3" t="s">
        <v>13</v>
      </c>
    </row>
    <row r="13" spans="1:6" x14ac:dyDescent="0.25">
      <c r="A13" s="32" t="s">
        <v>1659</v>
      </c>
      <c r="B13" s="52" t="s">
        <v>1653</v>
      </c>
      <c r="C13" s="52"/>
      <c r="D13" s="31"/>
      <c r="E13" s="3"/>
    </row>
    <row r="14" spans="1:6" x14ac:dyDescent="0.25">
      <c r="A14" s="32" t="s">
        <v>1660</v>
      </c>
      <c r="B14" s="52" t="s">
        <v>1654</v>
      </c>
      <c r="C14" s="52"/>
      <c r="D14" s="31"/>
      <c r="E14" s="3"/>
    </row>
    <row r="15" spans="1:6" x14ac:dyDescent="0.25">
      <c r="A15" s="32" t="s">
        <v>1661</v>
      </c>
      <c r="B15" s="52" t="s">
        <v>1650</v>
      </c>
      <c r="C15" s="52"/>
      <c r="D15" s="31"/>
      <c r="E15" s="3"/>
    </row>
    <row r="16" spans="1:6" ht="15.75" customHeight="1" x14ac:dyDescent="0.25">
      <c r="B16" s="50"/>
      <c r="C16" s="51"/>
      <c r="D16" s="51"/>
    </row>
    <row r="18" spans="1:9" ht="15.75" customHeight="1" x14ac:dyDescent="0.25">
      <c r="A18" s="48" t="s">
        <v>14</v>
      </c>
      <c r="B18" s="48"/>
      <c r="C18" s="48"/>
      <c r="D18" s="48"/>
      <c r="E18" s="48"/>
      <c r="F18" s="48"/>
      <c r="G18" s="48"/>
      <c r="H18" s="48"/>
      <c r="I18" s="48"/>
    </row>
    <row r="19" spans="1:9" x14ac:dyDescent="0.25">
      <c r="C19" s="3"/>
    </row>
    <row r="20" spans="1:9" ht="15.75" customHeight="1" x14ac:dyDescent="0.25">
      <c r="A20" s="14" t="s">
        <v>0</v>
      </c>
      <c r="B20" s="15" t="s">
        <v>15</v>
      </c>
      <c r="C20" s="15" t="s">
        <v>1655</v>
      </c>
      <c r="D20" s="15" t="s">
        <v>1656</v>
      </c>
      <c r="E20" s="15" t="s">
        <v>1657</v>
      </c>
      <c r="F20" s="15" t="s">
        <v>1658</v>
      </c>
      <c r="G20" s="15" t="s">
        <v>1659</v>
      </c>
      <c r="H20" s="15" t="s">
        <v>1660</v>
      </c>
      <c r="I20" s="15" t="s">
        <v>1661</v>
      </c>
    </row>
    <row r="21" spans="1:9" x14ac:dyDescent="0.25">
      <c r="A21" s="12">
        <v>3494869</v>
      </c>
      <c r="B21" s="47" t="s">
        <v>1781</v>
      </c>
      <c r="C21" s="39" t="s">
        <v>7</v>
      </c>
      <c r="D21" s="39" t="s">
        <v>7</v>
      </c>
      <c r="E21" s="39" t="s">
        <v>8</v>
      </c>
      <c r="F21" s="39" t="s">
        <v>6</v>
      </c>
      <c r="G21" s="39" t="s">
        <v>7</v>
      </c>
      <c r="H21" s="39" t="s">
        <v>6</v>
      </c>
      <c r="I21" s="39" t="s">
        <v>6</v>
      </c>
    </row>
    <row r="22" spans="1:9" x14ac:dyDescent="0.25">
      <c r="A22" s="12">
        <v>3494867</v>
      </c>
      <c r="B22" s="47" t="s">
        <v>1683</v>
      </c>
      <c r="C22" s="39" t="s">
        <v>7</v>
      </c>
      <c r="D22" s="39" t="s">
        <v>7</v>
      </c>
      <c r="E22" s="39" t="s">
        <v>7</v>
      </c>
      <c r="F22" s="39" t="s">
        <v>7</v>
      </c>
      <c r="G22" s="39" t="s">
        <v>7</v>
      </c>
      <c r="H22" s="39" t="s">
        <v>7</v>
      </c>
      <c r="I22" s="39" t="s">
        <v>7</v>
      </c>
    </row>
    <row r="23" spans="1:9" x14ac:dyDescent="0.25">
      <c r="A23" s="12">
        <v>3494868</v>
      </c>
      <c r="B23" s="47" t="s">
        <v>1773</v>
      </c>
      <c r="C23" s="39" t="s">
        <v>7</v>
      </c>
      <c r="D23" s="39" t="s">
        <v>7</v>
      </c>
      <c r="E23" s="39" t="s">
        <v>8</v>
      </c>
      <c r="F23" s="39" t="s">
        <v>6</v>
      </c>
      <c r="G23" s="39" t="s">
        <v>6</v>
      </c>
      <c r="H23" s="39" t="s">
        <v>6</v>
      </c>
      <c r="I23" s="39" t="s">
        <v>6</v>
      </c>
    </row>
    <row r="24" spans="1:9" x14ac:dyDescent="0.25">
      <c r="A24" s="12">
        <v>3494869</v>
      </c>
      <c r="B24" s="47" t="s">
        <v>1711</v>
      </c>
      <c r="C24" s="39" t="s">
        <v>7</v>
      </c>
      <c r="D24" s="39" t="s">
        <v>6</v>
      </c>
      <c r="E24" s="39" t="s">
        <v>6</v>
      </c>
      <c r="F24" s="39" t="s">
        <v>6</v>
      </c>
      <c r="G24" s="39" t="s">
        <v>6</v>
      </c>
      <c r="H24" s="39" t="s">
        <v>6</v>
      </c>
      <c r="I24" s="39" t="s">
        <v>6</v>
      </c>
    </row>
    <row r="25" spans="1:9" x14ac:dyDescent="0.25">
      <c r="A25" s="12">
        <v>3494869</v>
      </c>
      <c r="B25" s="47" t="s">
        <v>1707</v>
      </c>
      <c r="C25" s="39" t="s">
        <v>7</v>
      </c>
      <c r="D25" s="39" t="s">
        <v>7</v>
      </c>
      <c r="E25" s="39" t="s">
        <v>7</v>
      </c>
      <c r="F25" s="39" t="s">
        <v>7</v>
      </c>
      <c r="G25" s="39" t="s">
        <v>7</v>
      </c>
      <c r="H25" s="39" t="s">
        <v>7</v>
      </c>
      <c r="I25" s="39" t="s">
        <v>7</v>
      </c>
    </row>
    <row r="26" spans="1:9" x14ac:dyDescent="0.25">
      <c r="A26" s="12">
        <v>3494863</v>
      </c>
      <c r="B26" s="47" t="s">
        <v>1868</v>
      </c>
      <c r="C26" s="39" t="s">
        <v>7</v>
      </c>
      <c r="D26" s="39" t="s">
        <v>7</v>
      </c>
      <c r="E26" s="39" t="s">
        <v>7</v>
      </c>
      <c r="F26" s="39" t="s">
        <v>7</v>
      </c>
      <c r="G26" s="39" t="s">
        <v>7</v>
      </c>
      <c r="H26" s="39" t="s">
        <v>7</v>
      </c>
      <c r="I26" s="39" t="s">
        <v>7</v>
      </c>
    </row>
    <row r="27" spans="1:9" x14ac:dyDescent="0.25">
      <c r="A27" s="12">
        <v>3494868</v>
      </c>
      <c r="B27" s="47" t="s">
        <v>1779</v>
      </c>
      <c r="C27" s="39" t="s">
        <v>7</v>
      </c>
      <c r="D27" s="39" t="s">
        <v>6</v>
      </c>
      <c r="E27" s="39" t="s">
        <v>6</v>
      </c>
      <c r="F27" s="39" t="s">
        <v>6</v>
      </c>
      <c r="G27" s="39" t="s">
        <v>6</v>
      </c>
      <c r="H27" s="39" t="s">
        <v>6</v>
      </c>
      <c r="I27" s="39" t="s">
        <v>6</v>
      </c>
    </row>
    <row r="28" spans="1:9" x14ac:dyDescent="0.25">
      <c r="A28" s="12">
        <v>3494867</v>
      </c>
      <c r="B28" s="47" t="s">
        <v>1679</v>
      </c>
      <c r="C28" s="39" t="s">
        <v>7</v>
      </c>
      <c r="D28" s="39" t="s">
        <v>6</v>
      </c>
      <c r="E28" s="39" t="s">
        <v>6</v>
      </c>
      <c r="F28" s="39" t="s">
        <v>6</v>
      </c>
      <c r="G28" s="39" t="s">
        <v>6</v>
      </c>
      <c r="H28" s="39" t="s">
        <v>6</v>
      </c>
      <c r="I28" s="39" t="s">
        <v>6</v>
      </c>
    </row>
    <row r="29" spans="1:9" x14ac:dyDescent="0.25">
      <c r="A29" s="12">
        <v>3494867</v>
      </c>
      <c r="B29" s="47" t="s">
        <v>1674</v>
      </c>
      <c r="C29" s="39" t="s">
        <v>7</v>
      </c>
      <c r="D29" s="39" t="s">
        <v>6</v>
      </c>
      <c r="E29" s="39" t="s">
        <v>6</v>
      </c>
      <c r="F29" s="39" t="s">
        <v>6</v>
      </c>
      <c r="G29" s="39" t="s">
        <v>6</v>
      </c>
      <c r="H29" s="39" t="s">
        <v>6</v>
      </c>
      <c r="I29" s="39" t="s">
        <v>6</v>
      </c>
    </row>
    <row r="30" spans="1:9" x14ac:dyDescent="0.25">
      <c r="A30" s="12">
        <v>3494867</v>
      </c>
      <c r="B30" s="47" t="s">
        <v>1673</v>
      </c>
      <c r="C30" s="39" t="s">
        <v>7</v>
      </c>
      <c r="D30" s="39" t="s">
        <v>7</v>
      </c>
      <c r="E30" s="39" t="s">
        <v>7</v>
      </c>
      <c r="F30" s="39" t="s">
        <v>6</v>
      </c>
      <c r="G30" s="39" t="s">
        <v>7</v>
      </c>
      <c r="H30" s="39" t="s">
        <v>7</v>
      </c>
      <c r="I30" s="39" t="s">
        <v>6</v>
      </c>
    </row>
    <row r="31" spans="1:9" x14ac:dyDescent="0.25">
      <c r="A31" s="12">
        <v>3494867</v>
      </c>
      <c r="B31" s="47" t="s">
        <v>1678</v>
      </c>
      <c r="C31" s="39" t="s">
        <v>7</v>
      </c>
      <c r="D31" s="39" t="s">
        <v>6</v>
      </c>
      <c r="E31" s="39" t="s">
        <v>6</v>
      </c>
      <c r="F31" s="39" t="s">
        <v>6</v>
      </c>
      <c r="G31" s="39" t="s">
        <v>6</v>
      </c>
      <c r="H31" s="39" t="s">
        <v>6</v>
      </c>
      <c r="I31" s="39" t="s">
        <v>6</v>
      </c>
    </row>
    <row r="32" spans="1:9" x14ac:dyDescent="0.25">
      <c r="A32" s="12">
        <v>3494868</v>
      </c>
      <c r="B32" s="47" t="s">
        <v>1695</v>
      </c>
      <c r="C32" s="39" t="s">
        <v>7</v>
      </c>
      <c r="D32" s="39" t="s">
        <v>7</v>
      </c>
      <c r="E32" s="39" t="s">
        <v>7</v>
      </c>
      <c r="F32" s="39" t="s">
        <v>6</v>
      </c>
      <c r="G32" s="39" t="s">
        <v>6</v>
      </c>
      <c r="H32" s="39" t="s">
        <v>6</v>
      </c>
      <c r="I32" s="39" t="s">
        <v>6</v>
      </c>
    </row>
    <row r="33" spans="1:9" x14ac:dyDescent="0.25">
      <c r="A33" s="12">
        <v>3494869</v>
      </c>
      <c r="B33" s="47" t="s">
        <v>1780</v>
      </c>
      <c r="C33" s="39" t="s">
        <v>7</v>
      </c>
      <c r="D33" s="39" t="s">
        <v>7</v>
      </c>
      <c r="E33" s="39" t="s">
        <v>7</v>
      </c>
      <c r="F33" s="39" t="s">
        <v>7</v>
      </c>
      <c r="G33" s="39" t="s">
        <v>7</v>
      </c>
      <c r="H33" s="39" t="s">
        <v>7</v>
      </c>
      <c r="I33" s="39" t="s">
        <v>7</v>
      </c>
    </row>
    <row r="34" spans="1:9" x14ac:dyDescent="0.25">
      <c r="A34" s="12">
        <v>3494869</v>
      </c>
      <c r="B34" s="47" t="s">
        <v>1783</v>
      </c>
      <c r="C34" s="39" t="s">
        <v>7</v>
      </c>
      <c r="D34" s="39" t="s">
        <v>7</v>
      </c>
      <c r="E34" s="39" t="s">
        <v>7</v>
      </c>
      <c r="F34" s="39" t="s">
        <v>7</v>
      </c>
      <c r="G34" s="39" t="s">
        <v>7</v>
      </c>
      <c r="H34" s="39" t="s">
        <v>7</v>
      </c>
      <c r="I34" s="39" t="s">
        <v>6</v>
      </c>
    </row>
    <row r="35" spans="1:9" x14ac:dyDescent="0.25">
      <c r="A35" s="12">
        <v>3494868</v>
      </c>
      <c r="B35" s="47" t="s">
        <v>1700</v>
      </c>
      <c r="C35" s="39" t="s">
        <v>7</v>
      </c>
      <c r="D35" s="39" t="s">
        <v>7</v>
      </c>
      <c r="E35" s="39" t="s">
        <v>7</v>
      </c>
      <c r="F35" s="39" t="s">
        <v>7</v>
      </c>
      <c r="G35" s="39" t="s">
        <v>7</v>
      </c>
      <c r="H35" s="39" t="s">
        <v>7</v>
      </c>
      <c r="I35" s="39" t="s">
        <v>7</v>
      </c>
    </row>
    <row r="36" spans="1:9" x14ac:dyDescent="0.25">
      <c r="A36" s="12">
        <v>3494867</v>
      </c>
      <c r="B36" s="47" t="s">
        <v>1769</v>
      </c>
      <c r="C36" s="39" t="s">
        <v>7</v>
      </c>
      <c r="D36" s="39" t="s">
        <v>7</v>
      </c>
      <c r="E36" s="39" t="s">
        <v>7</v>
      </c>
      <c r="F36" s="39" t="s">
        <v>7</v>
      </c>
      <c r="G36" s="39" t="s">
        <v>7</v>
      </c>
      <c r="H36" s="39" t="s">
        <v>7</v>
      </c>
      <c r="I36" s="39" t="s">
        <v>7</v>
      </c>
    </row>
    <row r="37" spans="1:9" x14ac:dyDescent="0.25">
      <c r="A37" s="12">
        <v>3494869</v>
      </c>
      <c r="B37" s="47" t="s">
        <v>1877</v>
      </c>
      <c r="C37" s="39" t="s">
        <v>7</v>
      </c>
      <c r="D37" s="39" t="s">
        <v>7</v>
      </c>
      <c r="E37" s="39" t="s">
        <v>7</v>
      </c>
      <c r="F37" s="39" t="s">
        <v>7</v>
      </c>
      <c r="G37" s="39" t="s">
        <v>7</v>
      </c>
      <c r="H37" s="39" t="s">
        <v>6</v>
      </c>
      <c r="I37" s="39" t="s">
        <v>7</v>
      </c>
    </row>
    <row r="38" spans="1:9" x14ac:dyDescent="0.25">
      <c r="A38" s="12">
        <v>3494868</v>
      </c>
      <c r="B38" s="47" t="s">
        <v>1777</v>
      </c>
      <c r="C38" s="39" t="s">
        <v>7</v>
      </c>
      <c r="D38" s="39" t="s">
        <v>7</v>
      </c>
      <c r="E38" s="39" t="s">
        <v>7</v>
      </c>
      <c r="F38" s="39" t="s">
        <v>7</v>
      </c>
      <c r="G38" s="39" t="s">
        <v>7</v>
      </c>
      <c r="H38" s="39" t="s">
        <v>7</v>
      </c>
      <c r="I38" s="39" t="s">
        <v>7</v>
      </c>
    </row>
    <row r="39" spans="1:9" x14ac:dyDescent="0.25">
      <c r="A39" s="12">
        <v>3494867</v>
      </c>
      <c r="B39" s="47" t="s">
        <v>1675</v>
      </c>
      <c r="C39" s="39" t="s">
        <v>7</v>
      </c>
      <c r="D39" s="39" t="s">
        <v>6</v>
      </c>
      <c r="E39" s="39" t="s">
        <v>7</v>
      </c>
      <c r="F39" s="39" t="s">
        <v>6</v>
      </c>
      <c r="G39" s="39" t="s">
        <v>6</v>
      </c>
      <c r="H39" s="39" t="s">
        <v>6</v>
      </c>
      <c r="I39" s="39" t="s">
        <v>6</v>
      </c>
    </row>
    <row r="40" spans="1:9" x14ac:dyDescent="0.25">
      <c r="A40" s="12">
        <v>3494868</v>
      </c>
      <c r="B40" s="47" t="s">
        <v>1688</v>
      </c>
      <c r="C40" s="39" t="s">
        <v>7</v>
      </c>
      <c r="D40" s="39" t="s">
        <v>7</v>
      </c>
      <c r="E40" s="39" t="s">
        <v>8</v>
      </c>
      <c r="F40" s="39" t="s">
        <v>6</v>
      </c>
      <c r="G40" s="39" t="s">
        <v>6</v>
      </c>
      <c r="H40" s="39" t="s">
        <v>6</v>
      </c>
      <c r="I40" s="39" t="s">
        <v>6</v>
      </c>
    </row>
    <row r="41" spans="1:9" x14ac:dyDescent="0.25">
      <c r="A41" s="12">
        <v>3494868</v>
      </c>
      <c r="B41" s="47" t="s">
        <v>1696</v>
      </c>
      <c r="C41" s="39" t="s">
        <v>7</v>
      </c>
      <c r="D41" s="39" t="s">
        <v>7</v>
      </c>
      <c r="E41" s="39" t="s">
        <v>7</v>
      </c>
      <c r="F41" s="39" t="s">
        <v>7</v>
      </c>
      <c r="G41" s="39" t="s">
        <v>7</v>
      </c>
      <c r="H41" s="39" t="s">
        <v>6</v>
      </c>
      <c r="I41" s="39" t="s">
        <v>6</v>
      </c>
    </row>
    <row r="42" spans="1:9" x14ac:dyDescent="0.25">
      <c r="A42" s="12">
        <v>3494863</v>
      </c>
      <c r="B42" s="47" t="s">
        <v>1668</v>
      </c>
      <c r="C42" s="39" t="s">
        <v>7</v>
      </c>
      <c r="D42" s="39" t="s">
        <v>7</v>
      </c>
      <c r="E42" s="39" t="s">
        <v>7</v>
      </c>
      <c r="F42" s="39" t="s">
        <v>6</v>
      </c>
      <c r="G42" s="39" t="s">
        <v>7</v>
      </c>
      <c r="H42" s="39" t="s">
        <v>6</v>
      </c>
      <c r="I42" s="39" t="s">
        <v>6</v>
      </c>
    </row>
    <row r="43" spans="1:9" x14ac:dyDescent="0.25">
      <c r="A43" s="12">
        <v>3494867</v>
      </c>
      <c r="B43" s="47" t="s">
        <v>1870</v>
      </c>
      <c r="C43" s="39" t="s">
        <v>6</v>
      </c>
      <c r="D43" s="39" t="s">
        <v>7</v>
      </c>
      <c r="E43" s="39" t="s">
        <v>6</v>
      </c>
      <c r="F43" s="39" t="s">
        <v>6</v>
      </c>
      <c r="G43" s="39" t="s">
        <v>6</v>
      </c>
      <c r="H43" s="39" t="s">
        <v>6</v>
      </c>
      <c r="I43" s="39" t="s">
        <v>6</v>
      </c>
    </row>
    <row r="44" spans="1:9" x14ac:dyDescent="0.25">
      <c r="A44" s="12">
        <v>3494868</v>
      </c>
      <c r="B44" s="47" t="s">
        <v>1691</v>
      </c>
      <c r="C44" s="39" t="s">
        <v>7</v>
      </c>
      <c r="D44" s="39" t="s">
        <v>7</v>
      </c>
      <c r="E44" s="39" t="s">
        <v>7</v>
      </c>
      <c r="F44" s="39" t="s">
        <v>7</v>
      </c>
      <c r="G44" s="39" t="s">
        <v>7</v>
      </c>
      <c r="H44" s="39" t="s">
        <v>7</v>
      </c>
      <c r="I44" s="39" t="s">
        <v>7</v>
      </c>
    </row>
    <row r="45" spans="1:9" x14ac:dyDescent="0.25">
      <c r="A45" s="12">
        <v>3494863</v>
      </c>
      <c r="B45" s="47" t="s">
        <v>1765</v>
      </c>
      <c r="C45" s="39" t="s">
        <v>7</v>
      </c>
      <c r="D45" s="39" t="s">
        <v>6</v>
      </c>
      <c r="E45" s="39" t="s">
        <v>7</v>
      </c>
      <c r="F45" s="39" t="s">
        <v>6</v>
      </c>
      <c r="G45" s="39" t="s">
        <v>7</v>
      </c>
      <c r="H45" s="39" t="s">
        <v>6</v>
      </c>
      <c r="I45" s="39" t="s">
        <v>6</v>
      </c>
    </row>
    <row r="46" spans="1:9" x14ac:dyDescent="0.25">
      <c r="A46" s="12">
        <v>3494863</v>
      </c>
      <c r="B46" s="47" t="s">
        <v>1664</v>
      </c>
      <c r="C46" s="39" t="s">
        <v>7</v>
      </c>
      <c r="D46" s="39" t="s">
        <v>7</v>
      </c>
      <c r="E46" s="39" t="s">
        <v>7</v>
      </c>
      <c r="F46" s="39" t="s">
        <v>7</v>
      </c>
      <c r="G46" s="39" t="s">
        <v>7</v>
      </c>
      <c r="H46" s="39" t="s">
        <v>7</v>
      </c>
      <c r="I46" s="39" t="s">
        <v>7</v>
      </c>
    </row>
    <row r="47" spans="1:9" x14ac:dyDescent="0.25">
      <c r="A47" s="12">
        <v>3494863</v>
      </c>
      <c r="B47" s="47" t="s">
        <v>1764</v>
      </c>
      <c r="C47" s="39" t="s">
        <v>7</v>
      </c>
      <c r="D47" s="39" t="s">
        <v>7</v>
      </c>
      <c r="E47" s="39" t="s">
        <v>7</v>
      </c>
      <c r="F47" s="39" t="s">
        <v>7</v>
      </c>
      <c r="G47" s="39" t="s">
        <v>7</v>
      </c>
      <c r="H47" s="39" t="s">
        <v>6</v>
      </c>
      <c r="I47" s="39" t="s">
        <v>6</v>
      </c>
    </row>
    <row r="48" spans="1:9" x14ac:dyDescent="0.25">
      <c r="A48" s="12">
        <v>3494863</v>
      </c>
      <c r="B48" s="47" t="s">
        <v>1667</v>
      </c>
      <c r="C48" s="39" t="s">
        <v>7</v>
      </c>
      <c r="D48" s="39" t="s">
        <v>7</v>
      </c>
      <c r="E48" s="39" t="s">
        <v>7</v>
      </c>
      <c r="F48" s="39" t="s">
        <v>6</v>
      </c>
      <c r="G48" s="39" t="s">
        <v>6</v>
      </c>
      <c r="H48" s="39" t="s">
        <v>6</v>
      </c>
      <c r="I48" s="39" t="s">
        <v>6</v>
      </c>
    </row>
    <row r="49" spans="1:9" x14ac:dyDescent="0.25">
      <c r="A49" s="12">
        <v>3494867</v>
      </c>
      <c r="B49" s="47" t="s">
        <v>1687</v>
      </c>
      <c r="C49" s="39" t="s">
        <v>7</v>
      </c>
      <c r="D49" s="39" t="s">
        <v>7</v>
      </c>
      <c r="E49" s="39" t="s">
        <v>7</v>
      </c>
      <c r="F49" s="39" t="s">
        <v>6</v>
      </c>
      <c r="G49" s="39" t="s">
        <v>6</v>
      </c>
      <c r="H49" s="39" t="s">
        <v>6</v>
      </c>
      <c r="I49" s="39" t="s">
        <v>6</v>
      </c>
    </row>
    <row r="50" spans="1:9" x14ac:dyDescent="0.25">
      <c r="A50" s="12">
        <v>3494868</v>
      </c>
      <c r="B50" s="47" t="s">
        <v>1694</v>
      </c>
      <c r="C50" s="39" t="s">
        <v>7</v>
      </c>
      <c r="D50" s="39" t="s">
        <v>7</v>
      </c>
      <c r="E50" s="39" t="s">
        <v>7</v>
      </c>
      <c r="F50" s="39" t="s">
        <v>7</v>
      </c>
      <c r="G50" s="39" t="s">
        <v>7</v>
      </c>
      <c r="H50" s="39" t="s">
        <v>7</v>
      </c>
      <c r="I50" s="39" t="s">
        <v>7</v>
      </c>
    </row>
    <row r="51" spans="1:9" x14ac:dyDescent="0.25">
      <c r="A51" s="12">
        <v>3494867</v>
      </c>
      <c r="B51" s="47" t="s">
        <v>1771</v>
      </c>
      <c r="C51" s="39" t="s">
        <v>7</v>
      </c>
      <c r="D51" s="39" t="s">
        <v>7</v>
      </c>
      <c r="E51" s="39" t="s">
        <v>6</v>
      </c>
      <c r="F51" s="39" t="s">
        <v>7</v>
      </c>
      <c r="G51" s="39" t="s">
        <v>7</v>
      </c>
      <c r="H51" s="39" t="s">
        <v>7</v>
      </c>
      <c r="I51" s="39" t="s">
        <v>7</v>
      </c>
    </row>
    <row r="52" spans="1:9" x14ac:dyDescent="0.25">
      <c r="A52" s="12">
        <v>3494868</v>
      </c>
      <c r="B52" s="47" t="s">
        <v>1698</v>
      </c>
      <c r="C52" s="39" t="s">
        <v>7</v>
      </c>
      <c r="D52" s="39" t="s">
        <v>8</v>
      </c>
      <c r="E52" s="39" t="s">
        <v>7</v>
      </c>
      <c r="F52" s="39" t="s">
        <v>6</v>
      </c>
      <c r="G52" s="39" t="s">
        <v>6</v>
      </c>
      <c r="H52" s="39" t="s">
        <v>6</v>
      </c>
      <c r="I52" s="39" t="s">
        <v>6</v>
      </c>
    </row>
    <row r="53" spans="1:9" x14ac:dyDescent="0.25">
      <c r="A53" s="12">
        <v>3494863</v>
      </c>
      <c r="B53" s="47" t="s">
        <v>1662</v>
      </c>
      <c r="C53" s="39" t="s">
        <v>7</v>
      </c>
      <c r="D53" s="39" t="s">
        <v>7</v>
      </c>
      <c r="E53" s="39" t="s">
        <v>7</v>
      </c>
      <c r="F53" s="39" t="s">
        <v>7</v>
      </c>
      <c r="G53" s="39" t="s">
        <v>7</v>
      </c>
      <c r="H53" s="39" t="s">
        <v>7</v>
      </c>
      <c r="I53" s="39" t="s">
        <v>7</v>
      </c>
    </row>
    <row r="54" spans="1:9" x14ac:dyDescent="0.25">
      <c r="A54" s="12">
        <v>3494868</v>
      </c>
      <c r="B54" s="47" t="s">
        <v>1697</v>
      </c>
      <c r="C54" s="39" t="s">
        <v>7</v>
      </c>
      <c r="D54" s="39" t="s">
        <v>7</v>
      </c>
      <c r="E54" s="39" t="s">
        <v>7</v>
      </c>
      <c r="F54" s="39" t="s">
        <v>6</v>
      </c>
      <c r="G54" s="39" t="s">
        <v>7</v>
      </c>
      <c r="H54" s="39" t="s">
        <v>6</v>
      </c>
      <c r="I54" s="39" t="s">
        <v>6</v>
      </c>
    </row>
    <row r="55" spans="1:9" x14ac:dyDescent="0.25">
      <c r="A55" s="12">
        <v>3494869</v>
      </c>
      <c r="B55" s="47" t="s">
        <v>1876</v>
      </c>
      <c r="C55" s="39" t="s">
        <v>7</v>
      </c>
      <c r="D55" s="39" t="s">
        <v>6</v>
      </c>
      <c r="E55" s="39" t="s">
        <v>6</v>
      </c>
      <c r="F55" s="39" t="s">
        <v>6</v>
      </c>
      <c r="G55" s="39" t="s">
        <v>6</v>
      </c>
      <c r="H55" s="39" t="s">
        <v>6</v>
      </c>
      <c r="I55" s="39" t="s">
        <v>6</v>
      </c>
    </row>
    <row r="56" spans="1:9" x14ac:dyDescent="0.25">
      <c r="A56" s="12">
        <v>3494863</v>
      </c>
      <c r="B56" s="47" t="s">
        <v>1670</v>
      </c>
      <c r="C56" s="39" t="s">
        <v>7</v>
      </c>
      <c r="D56" s="39" t="s">
        <v>7</v>
      </c>
      <c r="E56" s="39" t="s">
        <v>7</v>
      </c>
      <c r="F56" s="39" t="s">
        <v>7</v>
      </c>
      <c r="G56" s="39" t="s">
        <v>7</v>
      </c>
      <c r="H56" s="39" t="s">
        <v>7</v>
      </c>
      <c r="I56" s="39" t="s">
        <v>7</v>
      </c>
    </row>
    <row r="57" spans="1:9" x14ac:dyDescent="0.25">
      <c r="A57" s="12">
        <v>3494869</v>
      </c>
      <c r="B57" s="47" t="s">
        <v>1705</v>
      </c>
      <c r="C57" s="39" t="s">
        <v>7</v>
      </c>
      <c r="D57" s="39" t="s">
        <v>7</v>
      </c>
      <c r="E57" s="39" t="s">
        <v>7</v>
      </c>
      <c r="F57" s="39" t="s">
        <v>7</v>
      </c>
      <c r="G57" s="39" t="s">
        <v>7</v>
      </c>
      <c r="H57" s="39" t="s">
        <v>7</v>
      </c>
      <c r="I57" s="39" t="s">
        <v>7</v>
      </c>
    </row>
    <row r="58" spans="1:9" x14ac:dyDescent="0.25">
      <c r="A58" s="12">
        <v>3494867</v>
      </c>
      <c r="B58" s="47" t="s">
        <v>1770</v>
      </c>
      <c r="C58" s="39" t="s">
        <v>7</v>
      </c>
      <c r="D58" s="39" t="s">
        <v>7</v>
      </c>
      <c r="E58" s="39" t="s">
        <v>7</v>
      </c>
      <c r="F58" s="39" t="s">
        <v>7</v>
      </c>
      <c r="G58" s="39" t="s">
        <v>7</v>
      </c>
      <c r="H58" s="39" t="s">
        <v>7</v>
      </c>
      <c r="I58" s="39" t="s">
        <v>7</v>
      </c>
    </row>
    <row r="59" spans="1:9" x14ac:dyDescent="0.25">
      <c r="A59" s="12">
        <v>3494869</v>
      </c>
      <c r="B59" s="47" t="s">
        <v>1786</v>
      </c>
      <c r="C59" s="39" t="s">
        <v>7</v>
      </c>
      <c r="D59" s="39" t="s">
        <v>6</v>
      </c>
      <c r="E59" s="39" t="s">
        <v>6</v>
      </c>
      <c r="F59" s="39" t="s">
        <v>6</v>
      </c>
      <c r="G59" s="39" t="s">
        <v>6</v>
      </c>
      <c r="H59" s="39" t="s">
        <v>6</v>
      </c>
      <c r="I59" s="39" t="s">
        <v>6</v>
      </c>
    </row>
    <row r="60" spans="1:9" x14ac:dyDescent="0.25">
      <c r="A60" s="12">
        <v>3494863</v>
      </c>
      <c r="B60" s="47" t="s">
        <v>1763</v>
      </c>
      <c r="C60" s="39" t="s">
        <v>7</v>
      </c>
      <c r="D60" s="39" t="s">
        <v>7</v>
      </c>
      <c r="E60" s="39" t="s">
        <v>7</v>
      </c>
      <c r="F60" s="39" t="s">
        <v>7</v>
      </c>
      <c r="G60" s="39" t="s">
        <v>7</v>
      </c>
      <c r="H60" s="39" t="s">
        <v>7</v>
      </c>
      <c r="I60" s="39" t="s">
        <v>7</v>
      </c>
    </row>
    <row r="61" spans="1:9" x14ac:dyDescent="0.25">
      <c r="A61" s="12">
        <v>3494863</v>
      </c>
      <c r="B61" s="47" t="s">
        <v>1663</v>
      </c>
      <c r="C61" s="39" t="s">
        <v>7</v>
      </c>
      <c r="D61" s="39" t="s">
        <v>7</v>
      </c>
      <c r="E61" s="39" t="s">
        <v>7</v>
      </c>
      <c r="F61" s="39" t="s">
        <v>7</v>
      </c>
      <c r="G61" s="39" t="s">
        <v>7</v>
      </c>
      <c r="H61" s="39" t="s">
        <v>7</v>
      </c>
      <c r="I61" s="39" t="s">
        <v>7</v>
      </c>
    </row>
    <row r="62" spans="1:9" x14ac:dyDescent="0.25">
      <c r="A62" s="12">
        <v>3494869</v>
      </c>
      <c r="B62" s="47" t="s">
        <v>1784</v>
      </c>
      <c r="C62" s="39" t="s">
        <v>7</v>
      </c>
      <c r="D62" s="39" t="s">
        <v>7</v>
      </c>
      <c r="E62" s="39" t="s">
        <v>7</v>
      </c>
      <c r="F62" s="39" t="s">
        <v>7</v>
      </c>
      <c r="G62" s="39" t="s">
        <v>7</v>
      </c>
      <c r="H62" s="39" t="s">
        <v>6</v>
      </c>
      <c r="I62" s="39" t="s">
        <v>6</v>
      </c>
    </row>
    <row r="63" spans="1:9" x14ac:dyDescent="0.25">
      <c r="A63" s="12">
        <v>3494869</v>
      </c>
      <c r="B63" s="47" t="s">
        <v>1704</v>
      </c>
      <c r="C63" s="39" t="s">
        <v>7</v>
      </c>
      <c r="D63" s="39" t="s">
        <v>7</v>
      </c>
      <c r="E63" s="39" t="s">
        <v>7</v>
      </c>
      <c r="F63" s="39" t="s">
        <v>7</v>
      </c>
      <c r="G63" s="39" t="s">
        <v>7</v>
      </c>
      <c r="H63" s="39" t="s">
        <v>7</v>
      </c>
      <c r="I63" s="39" t="s">
        <v>7</v>
      </c>
    </row>
    <row r="64" spans="1:9" x14ac:dyDescent="0.25">
      <c r="A64" s="12">
        <v>3494867</v>
      </c>
      <c r="B64" s="47" t="s">
        <v>1676</v>
      </c>
      <c r="C64" s="39" t="s">
        <v>7</v>
      </c>
      <c r="D64" s="39" t="s">
        <v>7</v>
      </c>
      <c r="E64" s="39" t="s">
        <v>6</v>
      </c>
      <c r="F64" s="39" t="s">
        <v>6</v>
      </c>
      <c r="G64" s="39" t="s">
        <v>6</v>
      </c>
      <c r="H64" s="39" t="s">
        <v>6</v>
      </c>
      <c r="I64" s="39" t="s">
        <v>6</v>
      </c>
    </row>
    <row r="65" spans="1:9" x14ac:dyDescent="0.25">
      <c r="A65" s="12">
        <v>3494868</v>
      </c>
      <c r="B65" s="47" t="s">
        <v>1775</v>
      </c>
      <c r="C65" s="39" t="s">
        <v>7</v>
      </c>
      <c r="D65" s="39" t="s">
        <v>6</v>
      </c>
      <c r="E65" s="39" t="s">
        <v>6</v>
      </c>
      <c r="F65" s="39" t="s">
        <v>6</v>
      </c>
      <c r="G65" s="39" t="s">
        <v>6</v>
      </c>
      <c r="H65" s="39" t="s">
        <v>6</v>
      </c>
      <c r="I65" s="39" t="s">
        <v>6</v>
      </c>
    </row>
    <row r="66" spans="1:9" x14ac:dyDescent="0.25">
      <c r="A66" s="12">
        <v>3494868</v>
      </c>
      <c r="B66" s="47" t="s">
        <v>1874</v>
      </c>
      <c r="C66" s="39" t="s">
        <v>7</v>
      </c>
      <c r="D66" s="39" t="s">
        <v>7</v>
      </c>
      <c r="E66" s="39" t="s">
        <v>7</v>
      </c>
      <c r="F66" s="39" t="s">
        <v>7</v>
      </c>
      <c r="G66" s="39" t="s">
        <v>7</v>
      </c>
      <c r="H66" s="39" t="s">
        <v>7</v>
      </c>
      <c r="I66" s="39" t="s">
        <v>7</v>
      </c>
    </row>
    <row r="67" spans="1:9" x14ac:dyDescent="0.25">
      <c r="A67" s="12">
        <v>3494867</v>
      </c>
      <c r="B67" s="47" t="s">
        <v>1686</v>
      </c>
      <c r="C67" s="39" t="s">
        <v>7</v>
      </c>
      <c r="D67" s="39" t="s">
        <v>7</v>
      </c>
      <c r="E67" s="39" t="s">
        <v>7</v>
      </c>
      <c r="F67" s="39" t="s">
        <v>7</v>
      </c>
      <c r="G67" s="39" t="s">
        <v>7</v>
      </c>
      <c r="H67" s="39" t="s">
        <v>6</v>
      </c>
      <c r="I67" s="39" t="s">
        <v>6</v>
      </c>
    </row>
    <row r="68" spans="1:9" x14ac:dyDescent="0.25">
      <c r="A68" s="12">
        <v>3494867</v>
      </c>
      <c r="B68" s="47" t="s">
        <v>1685</v>
      </c>
      <c r="C68" s="39" t="s">
        <v>7</v>
      </c>
      <c r="D68" s="39" t="s">
        <v>7</v>
      </c>
      <c r="E68" s="39" t="s">
        <v>6</v>
      </c>
      <c r="F68" s="39" t="s">
        <v>6</v>
      </c>
      <c r="G68" s="39" t="s">
        <v>7</v>
      </c>
      <c r="H68" s="39" t="s">
        <v>8</v>
      </c>
      <c r="I68" s="39" t="s">
        <v>8</v>
      </c>
    </row>
    <row r="69" spans="1:9" x14ac:dyDescent="0.25">
      <c r="A69" s="12">
        <v>3494867</v>
      </c>
      <c r="B69" s="47" t="s">
        <v>1681</v>
      </c>
      <c r="C69" s="39" t="s">
        <v>7</v>
      </c>
      <c r="D69" s="39" t="s">
        <v>7</v>
      </c>
      <c r="E69" s="39" t="s">
        <v>7</v>
      </c>
      <c r="F69" s="39" t="s">
        <v>7</v>
      </c>
      <c r="G69" s="39" t="s">
        <v>7</v>
      </c>
      <c r="H69" s="39" t="s">
        <v>7</v>
      </c>
      <c r="I69" s="39" t="s">
        <v>7</v>
      </c>
    </row>
    <row r="70" spans="1:9" x14ac:dyDescent="0.25">
      <c r="A70" s="12">
        <v>3494863</v>
      </c>
      <c r="B70" s="47" t="s">
        <v>1767</v>
      </c>
      <c r="C70" s="39" t="s">
        <v>7</v>
      </c>
      <c r="D70" s="39" t="s">
        <v>7</v>
      </c>
      <c r="E70" s="39" t="s">
        <v>7</v>
      </c>
      <c r="F70" s="39" t="s">
        <v>7</v>
      </c>
      <c r="G70" s="39" t="s">
        <v>7</v>
      </c>
      <c r="H70" s="39" t="s">
        <v>7</v>
      </c>
      <c r="I70" s="39" t="s">
        <v>7</v>
      </c>
    </row>
    <row r="71" spans="1:9" x14ac:dyDescent="0.25">
      <c r="A71" s="12">
        <v>3494863</v>
      </c>
      <c r="B71" s="47" t="s">
        <v>1669</v>
      </c>
      <c r="C71" s="39" t="s">
        <v>7</v>
      </c>
      <c r="D71" s="39" t="s">
        <v>7</v>
      </c>
      <c r="E71" s="39" t="s">
        <v>7</v>
      </c>
      <c r="F71" s="39" t="s">
        <v>7</v>
      </c>
      <c r="G71" s="39" t="s">
        <v>7</v>
      </c>
      <c r="H71" s="39" t="s">
        <v>7</v>
      </c>
      <c r="I71" s="39" t="s">
        <v>7</v>
      </c>
    </row>
    <row r="72" spans="1:9" x14ac:dyDescent="0.25">
      <c r="A72" s="12">
        <v>3494868</v>
      </c>
      <c r="B72" s="47" t="s">
        <v>1689</v>
      </c>
      <c r="C72" s="39" t="s">
        <v>7</v>
      </c>
      <c r="D72" s="39" t="s">
        <v>7</v>
      </c>
      <c r="E72" s="39" t="s">
        <v>8</v>
      </c>
      <c r="F72" s="39" t="s">
        <v>6</v>
      </c>
      <c r="G72" s="39" t="s">
        <v>6</v>
      </c>
      <c r="H72" s="39" t="s">
        <v>6</v>
      </c>
      <c r="I72" s="39" t="s">
        <v>6</v>
      </c>
    </row>
    <row r="73" spans="1:9" x14ac:dyDescent="0.25">
      <c r="A73" s="12">
        <v>3494868</v>
      </c>
      <c r="B73" s="47" t="s">
        <v>1693</v>
      </c>
      <c r="C73" s="39" t="s">
        <v>7</v>
      </c>
      <c r="D73" s="39" t="s">
        <v>7</v>
      </c>
      <c r="E73" s="39" t="s">
        <v>7</v>
      </c>
      <c r="F73" s="39" t="s">
        <v>7</v>
      </c>
      <c r="G73" s="39" t="s">
        <v>7</v>
      </c>
      <c r="H73" s="39" t="s">
        <v>7</v>
      </c>
      <c r="I73" s="39" t="s">
        <v>7</v>
      </c>
    </row>
    <row r="74" spans="1:9" x14ac:dyDescent="0.25">
      <c r="A74" s="12">
        <v>3494863</v>
      </c>
      <c r="B74" s="47" t="s">
        <v>1867</v>
      </c>
      <c r="C74" s="39" t="s">
        <v>7</v>
      </c>
      <c r="D74" s="39" t="s">
        <v>7</v>
      </c>
      <c r="E74" s="39" t="s">
        <v>7</v>
      </c>
      <c r="F74" s="39" t="s">
        <v>7</v>
      </c>
      <c r="G74" s="39" t="s">
        <v>7</v>
      </c>
      <c r="H74" s="39" t="s">
        <v>7</v>
      </c>
      <c r="I74" s="39" t="s">
        <v>7</v>
      </c>
    </row>
    <row r="75" spans="1:9" x14ac:dyDescent="0.25">
      <c r="A75" s="12">
        <v>3494868</v>
      </c>
      <c r="B75" s="47" t="s">
        <v>1699</v>
      </c>
      <c r="C75" s="39" t="s">
        <v>7</v>
      </c>
      <c r="D75" s="39" t="s">
        <v>6</v>
      </c>
      <c r="E75" s="39" t="s">
        <v>7</v>
      </c>
      <c r="F75" s="39" t="s">
        <v>6</v>
      </c>
      <c r="G75" s="39" t="s">
        <v>8</v>
      </c>
      <c r="H75" s="39" t="s">
        <v>6</v>
      </c>
      <c r="I75" s="39" t="s">
        <v>6</v>
      </c>
    </row>
    <row r="76" spans="1:9" x14ac:dyDescent="0.25">
      <c r="A76" s="12">
        <v>3494869</v>
      </c>
      <c r="B76" s="47" t="s">
        <v>1785</v>
      </c>
      <c r="C76" s="39" t="s">
        <v>7</v>
      </c>
      <c r="D76" s="39" t="s">
        <v>7</v>
      </c>
      <c r="E76" s="39" t="s">
        <v>7</v>
      </c>
      <c r="F76" s="39" t="s">
        <v>7</v>
      </c>
      <c r="G76" s="39" t="s">
        <v>7</v>
      </c>
      <c r="H76" s="39" t="s">
        <v>7</v>
      </c>
      <c r="I76" s="39" t="s">
        <v>7</v>
      </c>
    </row>
    <row r="77" spans="1:9" x14ac:dyDescent="0.25">
      <c r="A77" s="12">
        <v>3494867</v>
      </c>
      <c r="B77" s="47" t="s">
        <v>1772</v>
      </c>
      <c r="C77" s="39" t="s">
        <v>7</v>
      </c>
      <c r="D77" s="39" t="s">
        <v>6</v>
      </c>
      <c r="E77" s="39" t="s">
        <v>6</v>
      </c>
      <c r="F77" s="39" t="s">
        <v>6</v>
      </c>
      <c r="G77" s="39" t="s">
        <v>6</v>
      </c>
      <c r="H77" s="39" t="s">
        <v>6</v>
      </c>
      <c r="I77" s="39" t="s">
        <v>6</v>
      </c>
    </row>
    <row r="78" spans="1:9" x14ac:dyDescent="0.25">
      <c r="A78" s="12">
        <v>3494869</v>
      </c>
      <c r="B78" s="47" t="s">
        <v>1782</v>
      </c>
      <c r="C78" s="39" t="s">
        <v>7</v>
      </c>
      <c r="D78" s="39" t="s">
        <v>6</v>
      </c>
      <c r="E78" s="39" t="s">
        <v>6</v>
      </c>
      <c r="F78" s="39" t="s">
        <v>6</v>
      </c>
      <c r="G78" s="39" t="s">
        <v>6</v>
      </c>
      <c r="H78" s="39" t="s">
        <v>6</v>
      </c>
      <c r="I78" s="39" t="s">
        <v>6</v>
      </c>
    </row>
    <row r="79" spans="1:9" x14ac:dyDescent="0.25">
      <c r="A79" s="12">
        <v>3494868</v>
      </c>
      <c r="B79" s="47" t="s">
        <v>1690</v>
      </c>
      <c r="C79" s="39" t="s">
        <v>7</v>
      </c>
      <c r="D79" s="39" t="s">
        <v>7</v>
      </c>
      <c r="E79" s="39" t="s">
        <v>7</v>
      </c>
      <c r="F79" s="39" t="s">
        <v>6</v>
      </c>
      <c r="G79" s="39" t="s">
        <v>6</v>
      </c>
      <c r="H79" s="39" t="s">
        <v>6</v>
      </c>
      <c r="I79" s="39" t="s">
        <v>6</v>
      </c>
    </row>
    <row r="80" spans="1:9" x14ac:dyDescent="0.25">
      <c r="A80" s="12">
        <v>3494868</v>
      </c>
      <c r="B80" s="47" t="s">
        <v>1778</v>
      </c>
      <c r="C80" s="39" t="s">
        <v>7</v>
      </c>
      <c r="D80" s="39" t="s">
        <v>7</v>
      </c>
      <c r="E80" s="39" t="s">
        <v>7</v>
      </c>
      <c r="F80" s="39" t="s">
        <v>7</v>
      </c>
      <c r="G80" s="39" t="s">
        <v>7</v>
      </c>
      <c r="H80" s="39" t="s">
        <v>7</v>
      </c>
      <c r="I80" s="39" t="s">
        <v>7</v>
      </c>
    </row>
    <row r="81" spans="1:9" x14ac:dyDescent="0.25">
      <c r="A81" s="12">
        <v>3494867</v>
      </c>
      <c r="B81" s="47" t="s">
        <v>1684</v>
      </c>
      <c r="C81" s="39" t="s">
        <v>7</v>
      </c>
      <c r="D81" s="39" t="s">
        <v>7</v>
      </c>
      <c r="E81" s="39" t="s">
        <v>7</v>
      </c>
      <c r="F81" s="39" t="s">
        <v>6</v>
      </c>
      <c r="G81" s="39" t="s">
        <v>6</v>
      </c>
      <c r="H81" s="39" t="s">
        <v>6</v>
      </c>
      <c r="I81" s="39" t="s">
        <v>6</v>
      </c>
    </row>
    <row r="82" spans="1:9" x14ac:dyDescent="0.25">
      <c r="A82" s="12">
        <v>3494868</v>
      </c>
      <c r="B82" s="47" t="s">
        <v>1701</v>
      </c>
      <c r="C82" s="39" t="s">
        <v>7</v>
      </c>
      <c r="D82" s="39" t="s">
        <v>6</v>
      </c>
      <c r="E82" s="39" t="s">
        <v>7</v>
      </c>
      <c r="F82" s="39" t="s">
        <v>6</v>
      </c>
      <c r="G82" s="39" t="s">
        <v>7</v>
      </c>
      <c r="H82" s="39" t="s">
        <v>6</v>
      </c>
      <c r="I82" s="39" t="s">
        <v>6</v>
      </c>
    </row>
    <row r="83" spans="1:9" x14ac:dyDescent="0.25">
      <c r="A83" s="12">
        <v>3494869</v>
      </c>
      <c r="B83" s="47" t="s">
        <v>1710</v>
      </c>
      <c r="C83" s="39" t="s">
        <v>7</v>
      </c>
      <c r="D83" s="39" t="s">
        <v>7</v>
      </c>
      <c r="E83" s="39" t="s">
        <v>7</v>
      </c>
      <c r="F83" s="39" t="s">
        <v>6</v>
      </c>
      <c r="G83" s="39" t="s">
        <v>7</v>
      </c>
      <c r="H83" s="39" t="s">
        <v>6</v>
      </c>
      <c r="I83" s="39" t="s">
        <v>6</v>
      </c>
    </row>
    <row r="84" spans="1:9" x14ac:dyDescent="0.25">
      <c r="A84" s="12">
        <v>3494868</v>
      </c>
      <c r="B84" s="47" t="s">
        <v>1872</v>
      </c>
      <c r="C84" s="39" t="s">
        <v>7</v>
      </c>
      <c r="D84" s="39" t="s">
        <v>6</v>
      </c>
      <c r="E84" s="39" t="s">
        <v>6</v>
      </c>
      <c r="F84" s="39" t="s">
        <v>6</v>
      </c>
      <c r="G84" s="39" t="s">
        <v>6</v>
      </c>
      <c r="H84" s="39" t="s">
        <v>6</v>
      </c>
      <c r="I84" s="39" t="s">
        <v>6</v>
      </c>
    </row>
    <row r="85" spans="1:9" x14ac:dyDescent="0.25">
      <c r="A85" s="12">
        <v>3494867</v>
      </c>
      <c r="B85" s="47" t="s">
        <v>1869</v>
      </c>
      <c r="C85" s="39" t="s">
        <v>7</v>
      </c>
      <c r="D85" s="39" t="s">
        <v>6</v>
      </c>
      <c r="E85" s="39" t="s">
        <v>6</v>
      </c>
      <c r="F85" s="39" t="s">
        <v>6</v>
      </c>
      <c r="G85" s="39" t="s">
        <v>6</v>
      </c>
      <c r="H85" s="39" t="s">
        <v>6</v>
      </c>
      <c r="I85" s="39" t="s">
        <v>6</v>
      </c>
    </row>
    <row r="86" spans="1:9" x14ac:dyDescent="0.25">
      <c r="A86" s="12">
        <v>3494863</v>
      </c>
      <c r="B86" s="47" t="s">
        <v>1762</v>
      </c>
      <c r="C86" s="39" t="s">
        <v>7</v>
      </c>
      <c r="D86" s="39" t="s">
        <v>7</v>
      </c>
      <c r="E86" s="39" t="s">
        <v>7</v>
      </c>
      <c r="F86" s="39" t="s">
        <v>7</v>
      </c>
      <c r="G86" s="39" t="s">
        <v>7</v>
      </c>
      <c r="H86" s="39" t="s">
        <v>7</v>
      </c>
      <c r="I86" s="39" t="s">
        <v>7</v>
      </c>
    </row>
    <row r="87" spans="1:9" x14ac:dyDescent="0.25">
      <c r="A87" s="12">
        <v>3494869</v>
      </c>
      <c r="B87" s="47" t="s">
        <v>1708</v>
      </c>
      <c r="C87" s="39" t="s">
        <v>7</v>
      </c>
      <c r="D87" s="39" t="s">
        <v>7</v>
      </c>
      <c r="E87" s="39" t="s">
        <v>7</v>
      </c>
      <c r="F87" s="39" t="s">
        <v>8</v>
      </c>
      <c r="G87" s="39" t="s">
        <v>7</v>
      </c>
      <c r="H87" s="39" t="s">
        <v>7</v>
      </c>
      <c r="I87" s="39" t="s">
        <v>7</v>
      </c>
    </row>
    <row r="88" spans="1:9" x14ac:dyDescent="0.25">
      <c r="A88" s="12">
        <v>3494863</v>
      </c>
      <c r="B88" s="47" t="s">
        <v>1672</v>
      </c>
      <c r="C88" s="39" t="s">
        <v>7</v>
      </c>
      <c r="D88" s="39" t="s">
        <v>7</v>
      </c>
      <c r="E88" s="39" t="s">
        <v>7</v>
      </c>
      <c r="F88" s="39" t="s">
        <v>6</v>
      </c>
      <c r="G88" s="39" t="s">
        <v>6</v>
      </c>
      <c r="H88" s="39" t="s">
        <v>6</v>
      </c>
      <c r="I88" s="39" t="s">
        <v>6</v>
      </c>
    </row>
    <row r="89" spans="1:9" x14ac:dyDescent="0.25">
      <c r="A89" s="12">
        <v>3494863</v>
      </c>
      <c r="B89" s="47" t="s">
        <v>1671</v>
      </c>
      <c r="C89" s="39" t="s">
        <v>7</v>
      </c>
      <c r="D89" s="39" t="s">
        <v>7</v>
      </c>
      <c r="E89" s="39" t="s">
        <v>7</v>
      </c>
      <c r="F89" s="39" t="s">
        <v>7</v>
      </c>
      <c r="G89" s="39" t="s">
        <v>7</v>
      </c>
      <c r="H89" s="39" t="s">
        <v>7</v>
      </c>
      <c r="I89" s="39" t="s">
        <v>7</v>
      </c>
    </row>
    <row r="90" spans="1:9" x14ac:dyDescent="0.25">
      <c r="A90" s="12">
        <v>3494867</v>
      </c>
      <c r="B90" s="47" t="s">
        <v>1871</v>
      </c>
      <c r="C90" s="39" t="s">
        <v>7</v>
      </c>
      <c r="D90" s="39" t="s">
        <v>6</v>
      </c>
      <c r="E90" s="39" t="s">
        <v>6</v>
      </c>
      <c r="F90" s="39" t="s">
        <v>6</v>
      </c>
      <c r="G90" s="39" t="s">
        <v>6</v>
      </c>
      <c r="H90" s="39" t="s">
        <v>6</v>
      </c>
      <c r="I90" s="39" t="s">
        <v>6</v>
      </c>
    </row>
    <row r="91" spans="1:9" x14ac:dyDescent="0.25">
      <c r="A91" s="12">
        <v>3494863</v>
      </c>
      <c r="B91" s="47" t="s">
        <v>1766</v>
      </c>
      <c r="C91" s="39" t="s">
        <v>7</v>
      </c>
      <c r="D91" s="39" t="s">
        <v>7</v>
      </c>
      <c r="E91" s="39" t="s">
        <v>7</v>
      </c>
      <c r="F91" s="39" t="s">
        <v>7</v>
      </c>
      <c r="G91" s="39" t="s">
        <v>7</v>
      </c>
      <c r="H91" s="39" t="s">
        <v>7</v>
      </c>
      <c r="I91" s="39" t="s">
        <v>7</v>
      </c>
    </row>
    <row r="92" spans="1:9" x14ac:dyDescent="0.25">
      <c r="A92" s="12">
        <v>3494869</v>
      </c>
      <c r="B92" s="47" t="s">
        <v>1702</v>
      </c>
      <c r="C92" s="39" t="s">
        <v>7</v>
      </c>
      <c r="D92" s="39" t="s">
        <v>7</v>
      </c>
      <c r="E92" s="39" t="s">
        <v>7</v>
      </c>
      <c r="F92" s="39" t="s">
        <v>7</v>
      </c>
      <c r="G92" s="39" t="s">
        <v>7</v>
      </c>
      <c r="H92" s="39" t="s">
        <v>7</v>
      </c>
      <c r="I92" s="39" t="s">
        <v>7</v>
      </c>
    </row>
    <row r="93" spans="1:9" x14ac:dyDescent="0.25">
      <c r="A93" s="12">
        <v>3494863</v>
      </c>
      <c r="B93" s="47" t="s">
        <v>1768</v>
      </c>
      <c r="C93" s="39" t="s">
        <v>7</v>
      </c>
      <c r="D93" s="39" t="s">
        <v>7</v>
      </c>
      <c r="E93" s="39" t="s">
        <v>7</v>
      </c>
      <c r="F93" s="39" t="s">
        <v>7</v>
      </c>
      <c r="G93" s="39" t="s">
        <v>7</v>
      </c>
      <c r="H93" s="39" t="s">
        <v>7</v>
      </c>
      <c r="I93" s="39" t="s">
        <v>7</v>
      </c>
    </row>
    <row r="94" spans="1:9" x14ac:dyDescent="0.25">
      <c r="A94" s="12">
        <v>3494869</v>
      </c>
      <c r="B94" s="47" t="s">
        <v>1709</v>
      </c>
      <c r="C94" s="39" t="s">
        <v>7</v>
      </c>
      <c r="D94" s="39" t="s">
        <v>7</v>
      </c>
      <c r="E94" s="39" t="s">
        <v>7</v>
      </c>
      <c r="F94" s="39" t="s">
        <v>7</v>
      </c>
      <c r="G94" s="39" t="s">
        <v>7</v>
      </c>
      <c r="H94" s="39" t="s">
        <v>7</v>
      </c>
      <c r="I94" s="39" t="s">
        <v>7</v>
      </c>
    </row>
    <row r="95" spans="1:9" x14ac:dyDescent="0.25">
      <c r="A95" s="12">
        <v>3494868</v>
      </c>
      <c r="B95" s="47" t="s">
        <v>1692</v>
      </c>
      <c r="C95" s="39" t="s">
        <v>7</v>
      </c>
      <c r="D95" s="39" t="s">
        <v>7</v>
      </c>
      <c r="E95" s="39" t="s">
        <v>7</v>
      </c>
      <c r="F95" s="39" t="s">
        <v>7</v>
      </c>
      <c r="G95" s="39" t="s">
        <v>7</v>
      </c>
      <c r="H95" s="39" t="s">
        <v>7</v>
      </c>
      <c r="I95" s="39" t="s">
        <v>7</v>
      </c>
    </row>
    <row r="96" spans="1:9" x14ac:dyDescent="0.25">
      <c r="A96" s="12">
        <v>3494868</v>
      </c>
      <c r="B96" s="47" t="s">
        <v>1774</v>
      </c>
      <c r="C96" s="39" t="s">
        <v>7</v>
      </c>
      <c r="D96" s="39" t="s">
        <v>7</v>
      </c>
      <c r="E96" s="39" t="s">
        <v>7</v>
      </c>
      <c r="F96" s="39" t="s">
        <v>7</v>
      </c>
      <c r="G96" s="39" t="s">
        <v>7</v>
      </c>
      <c r="H96" s="39" t="s">
        <v>6</v>
      </c>
      <c r="I96" s="39" t="s">
        <v>6</v>
      </c>
    </row>
    <row r="97" spans="1:9" x14ac:dyDescent="0.25">
      <c r="A97" s="12">
        <v>3494868</v>
      </c>
      <c r="B97" s="47" t="s">
        <v>1873</v>
      </c>
      <c r="C97" s="39" t="s">
        <v>6</v>
      </c>
      <c r="D97" s="39" t="s">
        <v>6</v>
      </c>
      <c r="E97" s="39" t="s">
        <v>6</v>
      </c>
      <c r="F97" s="39" t="s">
        <v>6</v>
      </c>
      <c r="G97" s="39" t="s">
        <v>7</v>
      </c>
      <c r="H97" s="39" t="s">
        <v>6</v>
      </c>
      <c r="I97" s="39" t="s">
        <v>6</v>
      </c>
    </row>
    <row r="98" spans="1:9" x14ac:dyDescent="0.25">
      <c r="A98" s="12">
        <v>3494863</v>
      </c>
      <c r="B98" s="47" t="s">
        <v>1666</v>
      </c>
      <c r="C98" s="39" t="s">
        <v>7</v>
      </c>
      <c r="D98" s="39" t="s">
        <v>7</v>
      </c>
      <c r="E98" s="39" t="s">
        <v>6</v>
      </c>
      <c r="F98" s="39" t="s">
        <v>6</v>
      </c>
      <c r="G98" s="39" t="s">
        <v>6</v>
      </c>
      <c r="H98" s="39" t="s">
        <v>7</v>
      </c>
      <c r="I98" s="39" t="s">
        <v>6</v>
      </c>
    </row>
    <row r="99" spans="1:9" x14ac:dyDescent="0.25">
      <c r="A99" s="12">
        <v>3494869</v>
      </c>
      <c r="B99" s="47" t="s">
        <v>1706</v>
      </c>
      <c r="C99" s="39" t="s">
        <v>7</v>
      </c>
      <c r="D99" s="39" t="s">
        <v>6</v>
      </c>
      <c r="E99" s="39" t="s">
        <v>6</v>
      </c>
      <c r="F99" s="39" t="s">
        <v>6</v>
      </c>
      <c r="G99" s="39" t="s">
        <v>6</v>
      </c>
      <c r="H99" s="39" t="s">
        <v>6</v>
      </c>
      <c r="I99" s="39" t="s">
        <v>6</v>
      </c>
    </row>
    <row r="100" spans="1:9" x14ac:dyDescent="0.25">
      <c r="A100" s="12">
        <v>3494867</v>
      </c>
      <c r="B100" s="47" t="s">
        <v>1682</v>
      </c>
      <c r="C100" s="39" t="s">
        <v>7</v>
      </c>
      <c r="D100" s="39" t="s">
        <v>7</v>
      </c>
      <c r="E100" s="39" t="s">
        <v>7</v>
      </c>
      <c r="F100" s="39" t="s">
        <v>6</v>
      </c>
      <c r="G100" s="39" t="s">
        <v>6</v>
      </c>
      <c r="H100" s="39" t="s">
        <v>6</v>
      </c>
      <c r="I100" s="39" t="s">
        <v>6</v>
      </c>
    </row>
    <row r="101" spans="1:9" x14ac:dyDescent="0.25">
      <c r="A101" s="12">
        <v>3494869</v>
      </c>
      <c r="B101" s="47" t="s">
        <v>1875</v>
      </c>
      <c r="C101" s="39" t="s">
        <v>6</v>
      </c>
      <c r="D101" s="39" t="s">
        <v>6</v>
      </c>
      <c r="E101" s="39" t="s">
        <v>7</v>
      </c>
      <c r="F101" s="39" t="s">
        <v>6</v>
      </c>
      <c r="G101" s="39" t="s">
        <v>6</v>
      </c>
      <c r="H101" s="39" t="s">
        <v>6</v>
      </c>
      <c r="I101" s="39" t="s">
        <v>6</v>
      </c>
    </row>
    <row r="102" spans="1:9" x14ac:dyDescent="0.25">
      <c r="A102" s="12">
        <v>3494867</v>
      </c>
      <c r="B102" s="47" t="s">
        <v>1680</v>
      </c>
      <c r="C102" s="39" t="s">
        <v>7</v>
      </c>
      <c r="D102" s="39" t="s">
        <v>7</v>
      </c>
      <c r="E102" s="39" t="s">
        <v>7</v>
      </c>
      <c r="F102" s="39" t="s">
        <v>7</v>
      </c>
      <c r="G102" s="39" t="s">
        <v>7</v>
      </c>
      <c r="H102" s="39" t="s">
        <v>6</v>
      </c>
      <c r="I102" s="39" t="s">
        <v>6</v>
      </c>
    </row>
    <row r="103" spans="1:9" x14ac:dyDescent="0.25">
      <c r="A103" s="12">
        <v>3494868</v>
      </c>
      <c r="B103" s="47" t="s">
        <v>1776</v>
      </c>
      <c r="C103" s="39" t="s">
        <v>7</v>
      </c>
      <c r="D103" s="39" t="s">
        <v>7</v>
      </c>
      <c r="E103" s="39" t="s">
        <v>7</v>
      </c>
      <c r="F103" s="39" t="s">
        <v>7</v>
      </c>
      <c r="G103" s="39" t="s">
        <v>7</v>
      </c>
      <c r="H103" s="39" t="s">
        <v>7</v>
      </c>
      <c r="I103" s="39" t="s">
        <v>7</v>
      </c>
    </row>
    <row r="104" spans="1:9" x14ac:dyDescent="0.25">
      <c r="A104" s="12">
        <v>3494867</v>
      </c>
      <c r="B104" s="47" t="s">
        <v>1677</v>
      </c>
      <c r="C104" s="39" t="s">
        <v>7</v>
      </c>
      <c r="D104" s="39" t="s">
        <v>7</v>
      </c>
      <c r="E104" s="39" t="s">
        <v>7</v>
      </c>
      <c r="F104" s="39" t="s">
        <v>6</v>
      </c>
      <c r="G104" s="39" t="s">
        <v>6</v>
      </c>
      <c r="H104" s="39" t="s">
        <v>6</v>
      </c>
      <c r="I104" s="39" t="s">
        <v>6</v>
      </c>
    </row>
    <row r="105" spans="1:9" x14ac:dyDescent="0.25">
      <c r="A105" s="12">
        <v>3494863</v>
      </c>
      <c r="B105" s="47" t="s">
        <v>1665</v>
      </c>
      <c r="C105" s="39" t="s">
        <v>7</v>
      </c>
      <c r="D105" s="39" t="s">
        <v>7</v>
      </c>
      <c r="E105" s="39" t="s">
        <v>7</v>
      </c>
      <c r="F105" s="39" t="s">
        <v>7</v>
      </c>
      <c r="G105" s="39" t="s">
        <v>7</v>
      </c>
      <c r="H105" s="39" t="s">
        <v>7</v>
      </c>
      <c r="I105" s="39" t="s">
        <v>7</v>
      </c>
    </row>
    <row r="106" spans="1:9" x14ac:dyDescent="0.25">
      <c r="A106" s="12">
        <v>3494869</v>
      </c>
      <c r="B106" s="47" t="s">
        <v>1703</v>
      </c>
      <c r="C106" s="39" t="s">
        <v>7</v>
      </c>
      <c r="D106" s="39" t="s">
        <v>7</v>
      </c>
      <c r="E106" s="39" t="s">
        <v>7</v>
      </c>
      <c r="F106" s="39" t="s">
        <v>7</v>
      </c>
      <c r="G106" s="39" t="s">
        <v>7</v>
      </c>
      <c r="H106" s="39" t="s">
        <v>7</v>
      </c>
      <c r="I106" s="39" t="s">
        <v>7</v>
      </c>
    </row>
    <row r="107" spans="1:9" x14ac:dyDescent="0.25">
      <c r="A107" s="12"/>
      <c r="B107" s="23"/>
      <c r="C107" s="21"/>
      <c r="D107" s="21"/>
      <c r="E107" s="21"/>
      <c r="F107" s="21"/>
    </row>
    <row r="108" spans="1:9" x14ac:dyDescent="0.25">
      <c r="A108" s="12"/>
      <c r="B108" s="23"/>
      <c r="C108" s="21"/>
      <c r="D108" s="21"/>
      <c r="E108" s="21"/>
      <c r="F108" s="21"/>
    </row>
    <row r="109" spans="1:9" x14ac:dyDescent="0.25">
      <c r="A109" s="12"/>
      <c r="B109" s="23"/>
      <c r="C109" s="21"/>
      <c r="D109" s="21"/>
      <c r="E109" s="21"/>
      <c r="F109" s="21"/>
    </row>
  </sheetData>
  <autoFilter ref="A20:F55" xr:uid="{268C53F4-3DF9-49BA-A5C8-2B48F7ECE786}">
    <sortState xmlns:xlrd2="http://schemas.microsoft.com/office/spreadsheetml/2017/richdata2" ref="A21:F55">
      <sortCondition ref="B21:B55"/>
      <sortCondition ref="A21:A55"/>
    </sortState>
  </autoFilter>
  <sortState xmlns:xlrd2="http://schemas.microsoft.com/office/spreadsheetml/2017/richdata2" ref="A21:I106">
    <sortCondition ref="B21:B106"/>
    <sortCondition ref="A21:A106"/>
  </sortState>
  <mergeCells count="10">
    <mergeCell ref="A18:I18"/>
    <mergeCell ref="A1:F4"/>
    <mergeCell ref="B16:D16"/>
    <mergeCell ref="B9:C9"/>
    <mergeCell ref="B10:C10"/>
    <mergeCell ref="B11:C11"/>
    <mergeCell ref="B12:C12"/>
    <mergeCell ref="B13:C13"/>
    <mergeCell ref="B14:C14"/>
    <mergeCell ref="B15:C15"/>
  </mergeCells>
  <conditionalFormatting sqref="D11 C21:I70">
    <cfRule type="cellIs" dxfId="10" priority="13" operator="equal">
      <formula>"A"</formula>
    </cfRule>
  </conditionalFormatting>
  <conditionalFormatting sqref="D11 C21:I70">
    <cfRule type="cellIs" dxfId="9" priority="12" operator="equal">
      <formula>"D"</formula>
    </cfRule>
  </conditionalFormatting>
  <conditionalFormatting sqref="D10">
    <cfRule type="cellIs" dxfId="8" priority="9" operator="equal">
      <formula>"D"</formula>
    </cfRule>
  </conditionalFormatting>
  <conditionalFormatting sqref="D10">
    <cfRule type="cellIs" dxfId="7" priority="11" operator="equal">
      <formula>"A"</formula>
    </cfRule>
  </conditionalFormatting>
  <conditionalFormatting sqref="D10">
    <cfRule type="cellIs" dxfId="6" priority="10" operator="equal">
      <formula>"D"</formula>
    </cfRule>
  </conditionalFormatting>
  <conditionalFormatting sqref="C56:F70 C107:F109">
    <cfRule type="cellIs" dxfId="5" priority="6" operator="equal">
      <formula>"A"</formula>
    </cfRule>
  </conditionalFormatting>
  <conditionalFormatting sqref="C56:F70 C107:F109">
    <cfRule type="cellIs" dxfId="4" priority="5" operator="equal">
      <formula>"D"</formula>
    </cfRule>
  </conditionalFormatting>
  <conditionalFormatting sqref="C71:I106">
    <cfRule type="cellIs" dxfId="3" priority="4" operator="equal">
      <formula>"A"</formula>
    </cfRule>
  </conditionalFormatting>
  <conditionalFormatting sqref="C71:I106">
    <cfRule type="cellIs" dxfId="2" priority="3" operator="equal">
      <formula>"D"</formula>
    </cfRule>
  </conditionalFormatting>
  <conditionalFormatting sqref="C71:F106">
    <cfRule type="cellIs" dxfId="1" priority="2" operator="equal">
      <formula>"A"</formula>
    </cfRule>
  </conditionalFormatting>
  <conditionalFormatting sqref="C71:F106">
    <cfRule type="cellIs" dxfId="0" priority="1" operator="equal">
      <formula>"D"</formula>
    </cfRule>
  </conditionalFormatting>
  <pageMargins left="0.70866141732283472" right="0.70866141732283472" top="0.74803149606299213" bottom="0.74803149606299213" header="0.31496062992125984" footer="0.31496062992125984"/>
  <pageSetup scale="6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C9141CB22B2641A749DAE202EF42E2" ma:contentTypeVersion="18" ma:contentTypeDescription="Crear nuevo documento." ma:contentTypeScope="" ma:versionID="aec892ea6ba49b0a3c49f40ea46a31e2">
  <xsd:schema xmlns:xsd="http://www.w3.org/2001/XMLSchema" xmlns:xs="http://www.w3.org/2001/XMLSchema" xmlns:p="http://schemas.microsoft.com/office/2006/metadata/properties" xmlns:ns1="http://schemas.microsoft.com/sharepoint/v3" xmlns:ns2="e3f7f21b-1321-4566-aeeb-3fbc7bd80e0d" xmlns:ns3="91885b8c-0660-4d13-b37e-688d4ff8dfe2" targetNamespace="http://schemas.microsoft.com/office/2006/metadata/properties" ma:root="true" ma:fieldsID="c680c4b13ddb9990ad3f6583a69fe9b9" ns1:_="" ns2:_="" ns3:_="">
    <xsd:import namespace="http://schemas.microsoft.com/sharepoint/v3"/>
    <xsd:import namespace="e3f7f21b-1321-4566-aeeb-3fbc7bd80e0d"/>
    <xsd:import namespace="91885b8c-0660-4d13-b37e-688d4ff8dfe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7f21b-1321-4566-aeeb-3fbc7bd80e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b58d172-4fba-4587-8644-5c675009124a}" ma:internalName="TaxCatchAll" ma:showField="CatchAllData" ma:web="e3f7f21b-1321-4566-aeeb-3fbc7bd80e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85b8c-0660-4d13-b37e-688d4ff8df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3f7f21b-1321-4566-aeeb-3fbc7bd80e0d" xsi:nil="true"/>
    <_ip_UnifiedCompliancePolicyProperties xmlns="http://schemas.microsoft.com/sharepoint/v3" xsi:nil="true"/>
    <lcf76f155ced4ddcb4097134ff3c332f xmlns="91885b8c-0660-4d13-b37e-688d4ff8df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62D8A3-05B8-48E3-AE95-E2BD20AEBF77}"/>
</file>

<file path=customXml/itemProps2.xml><?xml version="1.0" encoding="utf-8"?>
<ds:datastoreItem xmlns:ds="http://schemas.openxmlformats.org/officeDocument/2006/customXml" ds:itemID="{3E34348B-AB56-4652-8005-49B03BF5C588}"/>
</file>

<file path=customXml/itemProps3.xml><?xml version="1.0" encoding="utf-8"?>
<ds:datastoreItem xmlns:ds="http://schemas.openxmlformats.org/officeDocument/2006/customXml" ds:itemID="{4BF1C0C8-107E-4773-875E-1F53379187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Ingreso</vt:lpstr>
      <vt:lpstr>Hoja2</vt:lpstr>
      <vt:lpstr>Sheet1</vt:lpstr>
      <vt:lpstr>Hoja1</vt:lpstr>
      <vt:lpstr>Hoja1!Títulos_a_imprimir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</dc:creator>
  <cp:keywords/>
  <dc:description/>
  <cp:lastModifiedBy>Luis Fabian Diaz Murcia</cp:lastModifiedBy>
  <cp:revision/>
  <cp:lastPrinted>2026-05-11T13:09:31Z</cp:lastPrinted>
  <dcterms:created xsi:type="dcterms:W3CDTF">2024-03-20T12:27:09Z</dcterms:created>
  <dcterms:modified xsi:type="dcterms:W3CDTF">2026-05-11T16:21:34Z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2024-03-20T11:52:17+00:00</dcterms:created>
  <dcterms:modified xsi:type="dcterms:W3CDTF">2024-03-20T11:52:17+00:00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0x01010058C9141CB22B2641A749DAE202EF42E2</vt:lpwstr>
  </property>
</Properties>
</file>